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ml.chartshape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6.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7.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8.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9.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0.xml" ContentType="application/vnd.openxmlformats-officedocument.drawingml.chartshapes+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1.xml" ContentType="application/vnd.openxmlformats-officedocument.drawingml.chartshapes+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2.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C:\Users\rw28663\Downloads\"/>
    </mc:Choice>
  </mc:AlternateContent>
  <xr:revisionPtr revIDLastSave="0" documentId="13_ncr:1_{C4773399-AF82-4BA3-B898-6F749864E2DE}" xr6:coauthVersionLast="45" xr6:coauthVersionMax="45" xr10:uidLastSave="{00000000-0000-0000-0000-000000000000}"/>
  <bookViews>
    <workbookView xWindow="-110" yWindow="-110" windowWidth="19420" windowHeight="10420" activeTab="1" xr2:uid="{00000000-000D-0000-FFFF-FFFF00000000}"/>
  </bookViews>
  <sheets>
    <sheet name="ON-P Fixed Inputs" sheetId="16" r:id="rId1"/>
    <sheet name="Flexible Service Valuation Mech" sheetId="1" r:id="rId2"/>
    <sheet name="2.1 Traditional NPV" sheetId="2" r:id="rId3"/>
    <sheet name="2.2 Network Losses" sheetId="3" r:id="rId4"/>
    <sheet name="2.3 Flexibility Service Admin" sheetId="5" r:id="rId5"/>
    <sheet name="3.1 Remaining Asset Life Value" sheetId="11" r:id="rId6"/>
    <sheet name="3.2 Asset Life Costs (NPV+)" sheetId="14" r:id="rId7"/>
    <sheet name="3.3 Net avoided outage costs" sheetId="19" r:id="rId8"/>
    <sheet name="3.3b Base or Normal wear" sheetId="21" r:id="rId9"/>
    <sheet name="3.3c Base or Normal wear" sheetId="22" r:id="rId10"/>
    <sheet name="4.1 Loss of Export Capacity" sheetId="17" r:id="rId11"/>
    <sheet name="4.2 Avoided Energy" sheetId="10" r:id="rId12"/>
    <sheet name="4.3 Community Generation Credit" sheetId="9" r:id="rId13"/>
    <sheet name="4.4 Net Avoided GHG" sheetId="4" r:id="rId14"/>
    <sheet name="5.1 Operating assets beyond cap" sheetId="18" r:id="rId15"/>
  </sheets>
  <externalReferences>
    <externalReference r:id="rId16"/>
  </externalReferences>
  <definedNames>
    <definedName name="_xlnm._FilterDatabase" localSheetId="7" hidden="1">'3.3 Net avoided outage costs'!$A$161:$C$297</definedName>
    <definedName name="Current_year">'[1]Reinforcement Deferral'!$D$10</definedName>
    <definedName name="Deferral_years">'[1]Summary CBA'!$D$6</definedName>
    <definedName name="Delta_NPV_output" localSheetId="9">'[1]Benefit at Ex-Ante Flex Price'!#REF!</definedName>
    <definedName name="Delta_NPV_output">'[1]Benefit at Ex-Ante Flex Price'!#REF!</definedName>
    <definedName name="Flex_purpose">'[1]Flexibility Requirements'!$C$8</definedName>
    <definedName name="HI_cutoff_date">'[1]Reinforcement Deferral'!$D$15</definedName>
    <definedName name="Intervene_by">'[1]Reinforcement Deferral'!$D$14</definedName>
    <definedName name="NPV_Baseline" localSheetId="9">#REF!</definedName>
    <definedName name="NPV_Baseline">#REF!</definedName>
    <definedName name="Overprocurement_factor">'[1]Flexibility Requirements'!$D$38</definedName>
    <definedName name="Ref_cal_year">'[1]Reinforcement Deferral'!$D$9</definedName>
    <definedName name="Ref_year">'[1]Reinforcement Deferral'!$D$8</definedName>
    <definedName name="Reinforcement_duration_years" localSheetId="9">'[1]Reinforcement Deferral'!#REF!</definedName>
    <definedName name="Reinforcement_duration_years">'[1]Reinforcement Deferral'!#REF!</definedName>
    <definedName name="RiskIsOutput" hidden="1">FALSE</definedName>
    <definedName name="Scn1_name">'[1]Flexibility Requirements'!$C$11</definedName>
    <definedName name="Scn2_name">'[1]Flexibility Requirements'!$C$12</definedName>
    <definedName name="Scn3_name">'[1]Flexibility Requirements'!$C$13</definedName>
    <definedName name="Scn4_name">'[1]Flexibility Requirements'!$C$14</definedName>
    <definedName name="Scn5_name">'[1]Flexibility Requirements'!$C$15</definedName>
  </definedNames>
  <calcPr calcId="191029"/>
  <pivotCaches>
    <pivotCache cacheId="0"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14" i="19" l="1"/>
  <c r="B516" i="19" s="1"/>
  <c r="R2" i="22"/>
  <c r="V2" i="22" s="1"/>
  <c r="P2" i="22"/>
  <c r="C22" i="22" l="1"/>
  <c r="G32" i="22"/>
  <c r="G5" i="22"/>
  <c r="G9" i="22"/>
  <c r="G13" i="22"/>
  <c r="G17" i="22"/>
  <c r="G21" i="22"/>
  <c r="G25" i="22"/>
  <c r="G29" i="22"/>
  <c r="G34" i="22"/>
  <c r="G38" i="22"/>
  <c r="G42" i="22"/>
  <c r="G46" i="22"/>
  <c r="G50" i="22"/>
  <c r="G54" i="22"/>
  <c r="G58" i="22"/>
  <c r="G62" i="22"/>
  <c r="G66" i="22"/>
  <c r="G70" i="22"/>
  <c r="G74" i="22"/>
  <c r="G78" i="22"/>
  <c r="G82" i="22"/>
  <c r="G86" i="22"/>
  <c r="G90" i="22"/>
  <c r="G94" i="22"/>
  <c r="G98" i="22"/>
  <c r="G102" i="22"/>
  <c r="G3" i="22"/>
  <c r="G7" i="22"/>
  <c r="G11" i="22"/>
  <c r="G15" i="22"/>
  <c r="G19" i="22"/>
  <c r="G23" i="22"/>
  <c r="G27" i="22"/>
  <c r="G31" i="22"/>
  <c r="G36" i="22"/>
  <c r="G40" i="22"/>
  <c r="G44" i="22"/>
  <c r="G48" i="22"/>
  <c r="G52" i="22"/>
  <c r="G56" i="22"/>
  <c r="G60" i="22"/>
  <c r="G64" i="22"/>
  <c r="G68" i="22"/>
  <c r="G72" i="22"/>
  <c r="G76" i="22"/>
  <c r="G80" i="22"/>
  <c r="G84" i="22"/>
  <c r="G88" i="22"/>
  <c r="G92" i="22"/>
  <c r="G96" i="22"/>
  <c r="G100" i="22"/>
  <c r="G10" i="22"/>
  <c r="G18" i="22"/>
  <c r="G26" i="22"/>
  <c r="G35" i="22"/>
  <c r="G43" i="22"/>
  <c r="G51" i="22"/>
  <c r="G59" i="22"/>
  <c r="G67" i="22"/>
  <c r="G75" i="22"/>
  <c r="G83" i="22"/>
  <c r="G91" i="22"/>
  <c r="G99" i="22"/>
  <c r="G4" i="22"/>
  <c r="G12" i="22"/>
  <c r="G20" i="22"/>
  <c r="G28" i="22"/>
  <c r="G37" i="22"/>
  <c r="G45" i="22"/>
  <c r="G53" i="22"/>
  <c r="G61" i="22"/>
  <c r="G69" i="22"/>
  <c r="G77" i="22"/>
  <c r="G85" i="22"/>
  <c r="G93" i="22"/>
  <c r="G101" i="22"/>
  <c r="G6" i="22"/>
  <c r="G14" i="22"/>
  <c r="G22" i="22"/>
  <c r="G30" i="22"/>
  <c r="G39" i="22"/>
  <c r="G47" i="22"/>
  <c r="G55" i="22"/>
  <c r="G63" i="22"/>
  <c r="G71" i="22"/>
  <c r="G79" i="22"/>
  <c r="G87" i="22"/>
  <c r="G95" i="22"/>
  <c r="G2" i="22"/>
  <c r="G8" i="22"/>
  <c r="G16" i="22"/>
  <c r="G24" i="22"/>
  <c r="G33" i="22"/>
  <c r="G41" i="22"/>
  <c r="G49" i="22"/>
  <c r="G57" i="22"/>
  <c r="G65" i="22"/>
  <c r="G73" i="22"/>
  <c r="G81" i="22"/>
  <c r="G89" i="22"/>
  <c r="G97" i="22"/>
  <c r="C25" i="22"/>
  <c r="C29" i="22"/>
  <c r="C33" i="22"/>
  <c r="C41" i="22"/>
  <c r="C50" i="22"/>
  <c r="C54" i="22"/>
  <c r="C58" i="22"/>
  <c r="C66" i="22"/>
  <c r="C70" i="22"/>
  <c r="C74" i="22"/>
  <c r="C78" i="22"/>
  <c r="C82" i="22"/>
  <c r="C86" i="22"/>
  <c r="C90" i="22"/>
  <c r="C98" i="22"/>
  <c r="C102" i="22"/>
  <c r="C24" i="22"/>
  <c r="C28" i="22"/>
  <c r="C40" i="22"/>
  <c r="C47" i="22"/>
  <c r="C55" i="22"/>
  <c r="C59" i="22"/>
  <c r="C67" i="22"/>
  <c r="C75" i="22"/>
  <c r="C83" i="22"/>
  <c r="C87" i="22"/>
  <c r="C91" i="22"/>
  <c r="C99" i="22"/>
  <c r="C19" i="22"/>
  <c r="C23" i="22"/>
  <c r="C27" i="22"/>
  <c r="C31" i="22"/>
  <c r="C35" i="22"/>
  <c r="C39" i="22"/>
  <c r="C44" i="22"/>
  <c r="C48" i="22"/>
  <c r="C52" i="22"/>
  <c r="C56" i="22"/>
  <c r="C60" i="22"/>
  <c r="C64" i="22"/>
  <c r="C68" i="22"/>
  <c r="C72" i="22"/>
  <c r="C76" i="22"/>
  <c r="C80" i="22"/>
  <c r="C84" i="22"/>
  <c r="C88" i="22"/>
  <c r="C92" i="22"/>
  <c r="C96" i="22"/>
  <c r="C100" i="22"/>
  <c r="C21" i="22"/>
  <c r="C46" i="22"/>
  <c r="C62" i="22"/>
  <c r="C94" i="22"/>
  <c r="C20" i="22"/>
  <c r="C32" i="22"/>
  <c r="C36" i="22"/>
  <c r="C43" i="22"/>
  <c r="C51" i="22"/>
  <c r="C63" i="22"/>
  <c r="C71" i="22"/>
  <c r="C79" i="22"/>
  <c r="C95" i="22"/>
  <c r="C3" i="22"/>
  <c r="C4" i="22"/>
  <c r="C5" i="22"/>
  <c r="C6" i="22"/>
  <c r="C7" i="22"/>
  <c r="C8" i="22"/>
  <c r="C9" i="22"/>
  <c r="C10" i="22"/>
  <c r="C11" i="22"/>
  <c r="C12" i="22"/>
  <c r="C13" i="22"/>
  <c r="C14" i="22"/>
  <c r="C15" i="22"/>
  <c r="C16" i="22"/>
  <c r="C17" i="22"/>
  <c r="C18" i="22"/>
  <c r="C26" i="22"/>
  <c r="C30" i="22"/>
  <c r="C34" i="22"/>
  <c r="C38" i="22"/>
  <c r="C42" i="22"/>
  <c r="C45" i="22"/>
  <c r="C49" i="22"/>
  <c r="C53" i="22"/>
  <c r="C57" i="22"/>
  <c r="C61" i="22"/>
  <c r="C65" i="22"/>
  <c r="C69" i="22"/>
  <c r="C73" i="22"/>
  <c r="C77" i="22"/>
  <c r="C81" i="22"/>
  <c r="C85" i="22"/>
  <c r="C89" i="22"/>
  <c r="C93" i="22"/>
  <c r="C97" i="22"/>
  <c r="C101" i="22"/>
  <c r="C2" i="22"/>
  <c r="C37" i="22"/>
  <c r="F472" i="19"/>
  <c r="F451" i="19"/>
  <c r="F457" i="19"/>
  <c r="F463" i="19"/>
  <c r="F424" i="19"/>
  <c r="F428" i="19"/>
  <c r="F436" i="19"/>
  <c r="B404" i="19"/>
  <c r="F412" i="19"/>
  <c r="F420" i="19"/>
  <c r="L2" i="21"/>
  <c r="B408" i="19"/>
  <c r="F468" i="19" s="1"/>
  <c r="B407" i="19"/>
  <c r="B405" i="19"/>
  <c r="H86" i="22" l="1"/>
  <c r="F85" i="22"/>
  <c r="E85" i="22"/>
  <c r="H92" i="22"/>
  <c r="F91" i="22"/>
  <c r="E91" i="22"/>
  <c r="E59" i="22"/>
  <c r="H60" i="22" s="1"/>
  <c r="F59" i="22"/>
  <c r="F26" i="22"/>
  <c r="E26" i="22"/>
  <c r="H27" i="22" s="1"/>
  <c r="F64" i="22"/>
  <c r="H65" i="22" s="1"/>
  <c r="E64" i="22"/>
  <c r="F48" i="22"/>
  <c r="E48" i="22"/>
  <c r="H49" i="22" s="1"/>
  <c r="E31" i="22"/>
  <c r="H32" i="22" s="1"/>
  <c r="F31" i="22"/>
  <c r="H16" i="22"/>
  <c r="F15" i="22"/>
  <c r="E15" i="22"/>
  <c r="F102" i="22"/>
  <c r="E102" i="22"/>
  <c r="H87" i="22"/>
  <c r="E86" i="22"/>
  <c r="F86" i="22"/>
  <c r="F70" i="22"/>
  <c r="H71" i="22" s="1"/>
  <c r="E70" i="22"/>
  <c r="F54" i="22"/>
  <c r="H55" i="22" s="1"/>
  <c r="E54" i="22"/>
  <c r="F38" i="22"/>
  <c r="H39" i="22"/>
  <c r="E38" i="22"/>
  <c r="E21" i="22"/>
  <c r="H22" i="22" s="1"/>
  <c r="F21" i="22"/>
  <c r="F417" i="19"/>
  <c r="F435" i="19"/>
  <c r="F423" i="19"/>
  <c r="F450" i="19"/>
  <c r="F471" i="19"/>
  <c r="F73" i="22"/>
  <c r="H74" i="22"/>
  <c r="E73" i="22"/>
  <c r="F8" i="22"/>
  <c r="E8" i="22"/>
  <c r="H9" i="22" s="1"/>
  <c r="H48" i="22"/>
  <c r="F47" i="22"/>
  <c r="E47" i="22"/>
  <c r="H54" i="22"/>
  <c r="E53" i="22"/>
  <c r="F53" i="22"/>
  <c r="H81" i="22"/>
  <c r="E80" i="22"/>
  <c r="F80" i="22"/>
  <c r="F416" i="19"/>
  <c r="F440" i="19"/>
  <c r="F432" i="19"/>
  <c r="F426" i="19"/>
  <c r="F466" i="19"/>
  <c r="F460" i="19"/>
  <c r="F454" i="19"/>
  <c r="F448" i="19"/>
  <c r="F442" i="19"/>
  <c r="C411" i="19"/>
  <c r="F462" i="19"/>
  <c r="F444" i="19"/>
  <c r="F41" i="22"/>
  <c r="E41" i="22"/>
  <c r="H42" i="22" s="1"/>
  <c r="H80" i="22"/>
  <c r="F79" i="22"/>
  <c r="E79" i="22"/>
  <c r="F14" i="22"/>
  <c r="H15" i="22" s="1"/>
  <c r="E14" i="22"/>
  <c r="E20" i="22"/>
  <c r="H21" i="22" s="1"/>
  <c r="F20" i="22"/>
  <c r="H97" i="22"/>
  <c r="E96" i="22"/>
  <c r="F96" i="22"/>
  <c r="F474" i="19"/>
  <c r="F421" i="19"/>
  <c r="F413" i="19"/>
  <c r="F439" i="19"/>
  <c r="F431" i="19"/>
  <c r="F459" i="19"/>
  <c r="F453" i="19"/>
  <c r="F447" i="19"/>
  <c r="F411" i="19"/>
  <c r="E433" i="19" s="1"/>
  <c r="F418" i="19"/>
  <c r="F414" i="19"/>
  <c r="B423" i="19"/>
  <c r="E437" i="19"/>
  <c r="F441" i="19"/>
  <c r="F437" i="19"/>
  <c r="F433" i="19"/>
  <c r="F429" i="19"/>
  <c r="F422" i="19"/>
  <c r="F464" i="19"/>
  <c r="F458" i="19"/>
  <c r="F455" i="19"/>
  <c r="F449" i="19"/>
  <c r="F445" i="19"/>
  <c r="F473" i="19"/>
  <c r="F469" i="19"/>
  <c r="H82" i="22"/>
  <c r="F81" i="22"/>
  <c r="E81" i="22"/>
  <c r="F49" i="22"/>
  <c r="E49" i="22"/>
  <c r="H50" i="22" s="1"/>
  <c r="E16" i="22"/>
  <c r="H17" i="22" s="1"/>
  <c r="F16" i="22"/>
  <c r="H88" i="22"/>
  <c r="F87" i="22"/>
  <c r="E87" i="22"/>
  <c r="H56" i="22"/>
  <c r="F55" i="22"/>
  <c r="E55" i="22"/>
  <c r="F22" i="22"/>
  <c r="H23" i="22"/>
  <c r="E22" i="22"/>
  <c r="H94" i="22"/>
  <c r="F93" i="22"/>
  <c r="E93" i="22"/>
  <c r="H62" i="22"/>
  <c r="F61" i="22"/>
  <c r="E61" i="22"/>
  <c r="H29" i="22"/>
  <c r="E28" i="22"/>
  <c r="F28" i="22"/>
  <c r="H100" i="22"/>
  <c r="E99" i="22"/>
  <c r="F99" i="22"/>
  <c r="E67" i="22"/>
  <c r="F67" i="22"/>
  <c r="H68" i="22" s="1"/>
  <c r="H36" i="22"/>
  <c r="E35" i="22"/>
  <c r="F35" i="22"/>
  <c r="F100" i="22"/>
  <c r="H101" i="22"/>
  <c r="E100" i="22"/>
  <c r="F84" i="22"/>
  <c r="H85" i="22"/>
  <c r="E84" i="22"/>
  <c r="F68" i="22"/>
  <c r="E68" i="22"/>
  <c r="H69" i="22" s="1"/>
  <c r="E52" i="22"/>
  <c r="H53" i="22" s="1"/>
  <c r="F52" i="22"/>
  <c r="F36" i="22"/>
  <c r="E36" i="22"/>
  <c r="H37" i="22" s="1"/>
  <c r="F19" i="22"/>
  <c r="E19" i="22"/>
  <c r="H20" i="22" s="1"/>
  <c r="E3" i="22"/>
  <c r="H91" i="22"/>
  <c r="E90" i="22"/>
  <c r="F90" i="22"/>
  <c r="E74" i="22"/>
  <c r="H75" i="22"/>
  <c r="F74" i="22"/>
  <c r="F58" i="22"/>
  <c r="E58" i="22"/>
  <c r="H59" i="22" s="1"/>
  <c r="F42" i="22"/>
  <c r="E42" i="22"/>
  <c r="H43" i="22" s="1"/>
  <c r="H26" i="22"/>
  <c r="F25" i="22"/>
  <c r="E25" i="22"/>
  <c r="E9" i="22"/>
  <c r="H10" i="22" s="1"/>
  <c r="F9" i="22"/>
  <c r="H98" i="22"/>
  <c r="F97" i="22"/>
  <c r="E97" i="22"/>
  <c r="H66" i="22"/>
  <c r="F65" i="22"/>
  <c r="E65" i="22"/>
  <c r="E33" i="22"/>
  <c r="H34" i="22" s="1"/>
  <c r="F33" i="22"/>
  <c r="H72" i="22"/>
  <c r="F71" i="22"/>
  <c r="E71" i="22"/>
  <c r="E39" i="22"/>
  <c r="H40" i="22" s="1"/>
  <c r="F39" i="22"/>
  <c r="H78" i="22"/>
  <c r="E77" i="22"/>
  <c r="F77" i="22"/>
  <c r="E45" i="22"/>
  <c r="H46" i="22" s="1"/>
  <c r="F45" i="22"/>
  <c r="H13" i="22"/>
  <c r="E12" i="22"/>
  <c r="F12" i="22"/>
  <c r="H84" i="22"/>
  <c r="F83" i="22"/>
  <c r="E83" i="22"/>
  <c r="E51" i="22"/>
  <c r="H52" i="22" s="1"/>
  <c r="F51" i="22"/>
  <c r="F18" i="22"/>
  <c r="E18" i="22"/>
  <c r="H19" i="22" s="1"/>
  <c r="H93" i="22"/>
  <c r="F92" i="22"/>
  <c r="E92" i="22"/>
  <c r="H77" i="22"/>
  <c r="F76" i="22"/>
  <c r="E76" i="22"/>
  <c r="E60" i="22"/>
  <c r="H61" i="22" s="1"/>
  <c r="F60" i="22"/>
  <c r="F44" i="22"/>
  <c r="E44" i="22"/>
  <c r="H45" i="22" s="1"/>
  <c r="H28" i="22"/>
  <c r="E27" i="22"/>
  <c r="F27" i="22"/>
  <c r="E11" i="22"/>
  <c r="H12" i="22" s="1"/>
  <c r="F11" i="22"/>
  <c r="E98" i="22"/>
  <c r="H99" i="22"/>
  <c r="F98" i="22"/>
  <c r="E82" i="22"/>
  <c r="H83" i="22"/>
  <c r="F82" i="22"/>
  <c r="F66" i="22"/>
  <c r="E66" i="22"/>
  <c r="H67" i="22" s="1"/>
  <c r="F50" i="22"/>
  <c r="E50" i="22"/>
  <c r="H51" i="22" s="1"/>
  <c r="F34" i="22"/>
  <c r="E34" i="22"/>
  <c r="H35" i="22" s="1"/>
  <c r="E17" i="22"/>
  <c r="F17" i="22"/>
  <c r="H18" i="22" s="1"/>
  <c r="D9" i="21"/>
  <c r="D2" i="21"/>
  <c r="F419" i="19"/>
  <c r="F415" i="19"/>
  <c r="E423" i="19"/>
  <c r="L493" i="19" s="1"/>
  <c r="E434" i="19"/>
  <c r="E430" i="19"/>
  <c r="E426" i="19"/>
  <c r="L496" i="19" s="1"/>
  <c r="F438" i="19"/>
  <c r="F434" i="19"/>
  <c r="F430" i="19"/>
  <c r="F427" i="19"/>
  <c r="F425" i="19"/>
  <c r="F465" i="19"/>
  <c r="F461" i="19"/>
  <c r="F456" i="19"/>
  <c r="F452" i="19"/>
  <c r="B450" i="19"/>
  <c r="F446" i="19"/>
  <c r="F443" i="19"/>
  <c r="F467" i="19"/>
  <c r="F470" i="19"/>
  <c r="F89" i="22"/>
  <c r="H90" i="22"/>
  <c r="E89" i="22"/>
  <c r="F57" i="22"/>
  <c r="E57" i="22"/>
  <c r="H58" i="22" s="1"/>
  <c r="F24" i="22"/>
  <c r="E24" i="22"/>
  <c r="H25" i="22" s="1"/>
  <c r="H96" i="22"/>
  <c r="F95" i="22"/>
  <c r="E95" i="22"/>
  <c r="H64" i="22"/>
  <c r="F63" i="22"/>
  <c r="E63" i="22"/>
  <c r="F30" i="22"/>
  <c r="H31" i="22"/>
  <c r="E30" i="22"/>
  <c r="H102" i="22"/>
  <c r="F101" i="22"/>
  <c r="E101" i="22"/>
  <c r="H70" i="22"/>
  <c r="F69" i="22"/>
  <c r="E69" i="22"/>
  <c r="H38" i="22"/>
  <c r="F37" i="22"/>
  <c r="E37" i="22"/>
  <c r="H76" i="22"/>
  <c r="E75" i="22"/>
  <c r="F75" i="22"/>
  <c r="E43" i="22"/>
  <c r="H44" i="22" s="1"/>
  <c r="F43" i="22"/>
  <c r="F10" i="22"/>
  <c r="E10" i="22"/>
  <c r="H11" i="22" s="1"/>
  <c r="E88" i="22"/>
  <c r="H89" i="22"/>
  <c r="F88" i="22"/>
  <c r="E72" i="22"/>
  <c r="H73" i="22" s="1"/>
  <c r="N73" i="22" s="1"/>
  <c r="F72" i="22"/>
  <c r="E56" i="22"/>
  <c r="H57" i="22" s="1"/>
  <c r="F56" i="22"/>
  <c r="E40" i="22"/>
  <c r="F40" i="22"/>
  <c r="H41" i="22" s="1"/>
  <c r="H24" i="22"/>
  <c r="E23" i="22"/>
  <c r="F23" i="22"/>
  <c r="H95" i="22"/>
  <c r="E94" i="22"/>
  <c r="F94" i="22"/>
  <c r="H79" i="22"/>
  <c r="E78" i="22"/>
  <c r="F78" i="22"/>
  <c r="F62" i="22"/>
  <c r="E62" i="22"/>
  <c r="H63" i="22" s="1"/>
  <c r="F46" i="22"/>
  <c r="E46" i="22"/>
  <c r="H47" i="22" s="1"/>
  <c r="F29" i="22"/>
  <c r="H30" i="22" s="1"/>
  <c r="E29" i="22"/>
  <c r="F13" i="22"/>
  <c r="H14" i="22" s="1"/>
  <c r="E13" i="22"/>
  <c r="D62" i="22"/>
  <c r="M62" i="22" s="1"/>
  <c r="D96" i="22"/>
  <c r="M96" i="22" s="1"/>
  <c r="D80" i="22"/>
  <c r="M80" i="22" s="1"/>
  <c r="D64" i="22"/>
  <c r="M64" i="22" s="1"/>
  <c r="N31" i="22"/>
  <c r="D99" i="22"/>
  <c r="M99" i="22" s="1"/>
  <c r="D75" i="22"/>
  <c r="M75" i="22" s="1"/>
  <c r="D86" i="22"/>
  <c r="M86" i="22" s="1"/>
  <c r="D70" i="22"/>
  <c r="M70" i="22" s="1"/>
  <c r="N80" i="22"/>
  <c r="N96" i="22"/>
  <c r="D77" i="22"/>
  <c r="M77" i="22" s="1"/>
  <c r="D61" i="22"/>
  <c r="M61" i="22" s="1"/>
  <c r="D79" i="22"/>
  <c r="M79" i="22" s="1"/>
  <c r="D94" i="22"/>
  <c r="M94" i="22" s="1"/>
  <c r="D84" i="22"/>
  <c r="M84" i="22" s="1"/>
  <c r="N84" i="22"/>
  <c r="D52" i="22"/>
  <c r="M52" i="22" s="1"/>
  <c r="D74" i="22"/>
  <c r="M74" i="22" s="1"/>
  <c r="D54" i="22"/>
  <c r="M54" i="22" s="1"/>
  <c r="N79" i="22"/>
  <c r="N99" i="22"/>
  <c r="D73" i="22"/>
  <c r="M73" i="22" s="1"/>
  <c r="D101" i="22"/>
  <c r="M101" i="22" s="1"/>
  <c r="D85" i="22"/>
  <c r="M85" i="22" s="1"/>
  <c r="D53" i="22"/>
  <c r="M53" i="22" s="1"/>
  <c r="D63" i="22"/>
  <c r="M63" i="22" s="1"/>
  <c r="D92" i="22"/>
  <c r="M92" i="22" s="1"/>
  <c r="N92" i="22"/>
  <c r="D76" i="22"/>
  <c r="M76" i="22" s="1"/>
  <c r="N76" i="22"/>
  <c r="D60" i="22"/>
  <c r="M60" i="22" s="1"/>
  <c r="D91" i="22"/>
  <c r="M91" i="22" s="1"/>
  <c r="D67" i="22"/>
  <c r="M67" i="22" s="1"/>
  <c r="D102" i="22"/>
  <c r="M102" i="22" s="1"/>
  <c r="D82" i="22"/>
  <c r="M82" i="22" s="1"/>
  <c r="D66" i="22"/>
  <c r="M66" i="22" s="1"/>
  <c r="N77" i="22"/>
  <c r="N85" i="22"/>
  <c r="N93" i="22"/>
  <c r="N101" i="22"/>
  <c r="D93" i="22"/>
  <c r="M93" i="22" s="1"/>
  <c r="D100" i="22"/>
  <c r="M100" i="22" s="1"/>
  <c r="N100" i="22"/>
  <c r="D68" i="22"/>
  <c r="M68" i="22" s="1"/>
  <c r="D83" i="22"/>
  <c r="M83" i="22" s="1"/>
  <c r="D55" i="22"/>
  <c r="M55" i="22" s="1"/>
  <c r="D90" i="22"/>
  <c r="M90" i="22" s="1"/>
  <c r="N75" i="22"/>
  <c r="N83" i="22"/>
  <c r="N91" i="22"/>
  <c r="N89" i="22"/>
  <c r="D89" i="22"/>
  <c r="M89" i="22" s="1"/>
  <c r="D57" i="22"/>
  <c r="M57" i="22" s="1"/>
  <c r="D71" i="22"/>
  <c r="M71" i="22" s="1"/>
  <c r="N97" i="22"/>
  <c r="D97" i="22"/>
  <c r="M97" i="22" s="1"/>
  <c r="N81" i="22"/>
  <c r="D81" i="22"/>
  <c r="M81" i="22" s="1"/>
  <c r="N95" i="22"/>
  <c r="D95" i="22"/>
  <c r="M95" i="22" s="1"/>
  <c r="D88" i="22"/>
  <c r="M88" i="22" s="1"/>
  <c r="N88" i="22"/>
  <c r="D72" i="22"/>
  <c r="M72" i="22" s="1"/>
  <c r="D56" i="22"/>
  <c r="M56" i="22" s="1"/>
  <c r="D87" i="22"/>
  <c r="M87" i="22" s="1"/>
  <c r="N87" i="22"/>
  <c r="D59" i="22"/>
  <c r="M59" i="22" s="1"/>
  <c r="D98" i="22"/>
  <c r="M98" i="22" s="1"/>
  <c r="N78" i="22"/>
  <c r="D78" i="22"/>
  <c r="M78" i="22" s="1"/>
  <c r="D58" i="22"/>
  <c r="M58" i="22" s="1"/>
  <c r="N62" i="22"/>
  <c r="N74" i="22"/>
  <c r="N82" i="22"/>
  <c r="N86" i="22"/>
  <c r="N90" i="22"/>
  <c r="N94" i="22"/>
  <c r="N98" i="22"/>
  <c r="N102" i="22"/>
  <c r="B414" i="19"/>
  <c r="C433" i="19"/>
  <c r="B461" i="19"/>
  <c r="C454" i="19"/>
  <c r="C471" i="19"/>
  <c r="B412" i="19"/>
  <c r="B424" i="19"/>
  <c r="K448" i="19" s="1"/>
  <c r="C424" i="19"/>
  <c r="B434" i="19"/>
  <c r="B426" i="19"/>
  <c r="B463" i="19"/>
  <c r="C456" i="19"/>
  <c r="B454" i="19"/>
  <c r="B447" i="19"/>
  <c r="C467" i="19"/>
  <c r="C473" i="19"/>
  <c r="B471" i="19"/>
  <c r="C431" i="19"/>
  <c r="C423" i="19"/>
  <c r="B433" i="19"/>
  <c r="B441" i="19"/>
  <c r="C465" i="19"/>
  <c r="C458" i="19"/>
  <c r="B456" i="19"/>
  <c r="C449" i="19"/>
  <c r="C442" i="19"/>
  <c r="B467" i="19"/>
  <c r="B473" i="19"/>
  <c r="B415" i="19"/>
  <c r="K439" i="19" s="1"/>
  <c r="C425" i="19"/>
  <c r="B427" i="19"/>
  <c r="B459" i="19"/>
  <c r="B452" i="19"/>
  <c r="B445" i="19"/>
  <c r="B421" i="19"/>
  <c r="C422" i="19"/>
  <c r="B465" i="19"/>
  <c r="C460" i="19"/>
  <c r="B458" i="19"/>
  <c r="C451" i="19"/>
  <c r="B449" i="19"/>
  <c r="C444" i="19"/>
  <c r="B442" i="19"/>
  <c r="C470" i="19"/>
  <c r="C437" i="19"/>
  <c r="C429" i="19"/>
  <c r="B439" i="19"/>
  <c r="B431" i="19"/>
  <c r="C441" i="19"/>
  <c r="C462" i="19"/>
  <c r="B460" i="19"/>
  <c r="C455" i="19"/>
  <c r="B453" i="19"/>
  <c r="B451" i="19"/>
  <c r="C446" i="19"/>
  <c r="B444" i="19"/>
  <c r="B470" i="19"/>
  <c r="B425" i="19"/>
  <c r="K449" i="19" s="1"/>
  <c r="B440" i="19"/>
  <c r="C453" i="19"/>
  <c r="B422" i="19"/>
  <c r="K446" i="19" s="1"/>
  <c r="C436" i="19"/>
  <c r="C428" i="19"/>
  <c r="B438" i="19"/>
  <c r="B430" i="19"/>
  <c r="C440" i="19"/>
  <c r="C464" i="19"/>
  <c r="B462" i="19"/>
  <c r="B455" i="19"/>
  <c r="C448" i="19"/>
  <c r="B446" i="19"/>
  <c r="C468" i="19"/>
  <c r="C472" i="19"/>
  <c r="C474" i="19"/>
  <c r="K474" i="19"/>
  <c r="B435" i="19"/>
  <c r="C463" i="19"/>
  <c r="B443" i="19"/>
  <c r="C432" i="19"/>
  <c r="C430" i="19"/>
  <c r="B432" i="19"/>
  <c r="C435" i="19"/>
  <c r="C427" i="19"/>
  <c r="B437" i="19"/>
  <c r="B429" i="19"/>
  <c r="C439" i="19"/>
  <c r="C466" i="19"/>
  <c r="B464" i="19"/>
  <c r="C457" i="19"/>
  <c r="C450" i="19"/>
  <c r="B448" i="19"/>
  <c r="B468" i="19"/>
  <c r="B472" i="19"/>
  <c r="C469" i="19"/>
  <c r="B474" i="19"/>
  <c r="K436" i="19"/>
  <c r="K447" i="19"/>
  <c r="E418" i="19"/>
  <c r="L488" i="19" s="1"/>
  <c r="E421" i="19"/>
  <c r="L491" i="19" s="1"/>
  <c r="E413" i="19"/>
  <c r="L483" i="19" s="1"/>
  <c r="E420" i="19"/>
  <c r="L490" i="19" s="1"/>
  <c r="E412" i="19"/>
  <c r="L482" i="19" s="1"/>
  <c r="E419" i="19"/>
  <c r="L489" i="19" s="1"/>
  <c r="E417" i="19"/>
  <c r="L487" i="19" s="1"/>
  <c r="E416" i="19"/>
  <c r="L486" i="19" s="1"/>
  <c r="E415" i="19"/>
  <c r="L485" i="19" s="1"/>
  <c r="E411" i="19"/>
  <c r="L481" i="19" s="1"/>
  <c r="B416" i="19"/>
  <c r="B418" i="19"/>
  <c r="B417" i="19"/>
  <c r="B413" i="19"/>
  <c r="B419" i="19"/>
  <c r="C414" i="19"/>
  <c r="B420" i="19"/>
  <c r="C413" i="19"/>
  <c r="C418" i="19"/>
  <c r="C417" i="19"/>
  <c r="C415" i="19"/>
  <c r="C421" i="19"/>
  <c r="C420" i="19"/>
  <c r="C419" i="19"/>
  <c r="C416" i="19"/>
  <c r="C412" i="19"/>
  <c r="C5" i="21"/>
  <c r="C3" i="21"/>
  <c r="D12" i="21"/>
  <c r="D19" i="21"/>
  <c r="D22" i="21"/>
  <c r="D4" i="21"/>
  <c r="C4" i="21"/>
  <c r="D3" i="21"/>
  <c r="C2" i="21"/>
  <c r="C7" i="21"/>
  <c r="C137" i="19"/>
  <c r="E429" i="19" l="1"/>
  <c r="C447" i="19"/>
  <c r="C459" i="19"/>
  <c r="C438" i="19"/>
  <c r="C434" i="19"/>
  <c r="C443" i="19"/>
  <c r="C452" i="19"/>
  <c r="C461" i="19"/>
  <c r="C426" i="19"/>
  <c r="B466" i="19"/>
  <c r="B428" i="19"/>
  <c r="K452" i="19" s="1"/>
  <c r="B457" i="19"/>
  <c r="C445" i="19"/>
  <c r="B469" i="19"/>
  <c r="B436" i="19"/>
  <c r="B411" i="19"/>
  <c r="E414" i="19"/>
  <c r="L484" i="19" s="1"/>
  <c r="E431" i="19"/>
  <c r="E422" i="19"/>
  <c r="L492" i="19" s="1"/>
  <c r="E427" i="19"/>
  <c r="L497" i="19" s="1"/>
  <c r="E425" i="19"/>
  <c r="L495" i="19" s="1"/>
  <c r="E424" i="19"/>
  <c r="L494" i="19" s="1"/>
  <c r="E432" i="19"/>
  <c r="E435" i="19"/>
  <c r="E428" i="19"/>
  <c r="L498" i="19" s="1"/>
  <c r="E436" i="19"/>
  <c r="N58" i="22"/>
  <c r="N65" i="22"/>
  <c r="D47" i="22"/>
  <c r="M47" i="22" s="1"/>
  <c r="D50" i="22"/>
  <c r="M50" i="22" s="1"/>
  <c r="N69" i="22"/>
  <c r="D51" i="22"/>
  <c r="M51" i="22" s="1"/>
  <c r="D17" i="22"/>
  <c r="M17" i="22" s="1"/>
  <c r="N41" i="22"/>
  <c r="D46" i="22"/>
  <c r="M46" i="22" s="1"/>
  <c r="N53" i="22"/>
  <c r="D65" i="22"/>
  <c r="M65" i="22" s="1"/>
  <c r="N68" i="22"/>
  <c r="D69" i="22"/>
  <c r="M69" i="22" s="1"/>
  <c r="D11" i="22"/>
  <c r="M11" i="22" s="1"/>
  <c r="N59" i="22"/>
  <c r="N39" i="22"/>
  <c r="D35" i="22"/>
  <c r="M35" i="22" s="1"/>
  <c r="N66" i="22"/>
  <c r="N67" i="22"/>
  <c r="N63" i="22"/>
  <c r="N70" i="22"/>
  <c r="N71" i="22"/>
  <c r="N20" i="22"/>
  <c r="N45" i="22"/>
  <c r="D26" i="22"/>
  <c r="M26" i="22" s="1"/>
  <c r="D29" i="22"/>
  <c r="M29" i="22" s="1"/>
  <c r="D27" i="22"/>
  <c r="M27" i="22" s="1"/>
  <c r="D28" i="22"/>
  <c r="M28" i="22" s="1"/>
  <c r="N18" i="22"/>
  <c r="D38" i="22"/>
  <c r="M38" i="22" s="1"/>
  <c r="N42" i="22"/>
  <c r="D25" i="22"/>
  <c r="M25" i="22" s="1"/>
  <c r="D34" i="22"/>
  <c r="M34" i="22" s="1"/>
  <c r="N60" i="22"/>
  <c r="D49" i="22"/>
  <c r="M49" i="22" s="1"/>
  <c r="D12" i="22"/>
  <c r="M12" i="22" s="1"/>
  <c r="N19" i="22"/>
  <c r="D8" i="22"/>
  <c r="M8" i="22" s="1"/>
  <c r="N34" i="22"/>
  <c r="D33" i="22"/>
  <c r="M33" i="22" s="1"/>
  <c r="N56" i="22"/>
  <c r="N72" i="22"/>
  <c r="N51" i="22"/>
  <c r="D18" i="22"/>
  <c r="M18" i="22" s="1"/>
  <c r="D44" i="22"/>
  <c r="M44" i="22" s="1"/>
  <c r="D22" i="22"/>
  <c r="M22" i="22" s="1"/>
  <c r="N16" i="22"/>
  <c r="N64" i="22"/>
  <c r="N12" i="22"/>
  <c r="N57" i="22"/>
  <c r="N35" i="22"/>
  <c r="N55" i="22"/>
  <c r="D43" i="22"/>
  <c r="M43" i="22" s="1"/>
  <c r="D36" i="22"/>
  <c r="M36" i="22" s="1"/>
  <c r="N54" i="22"/>
  <c r="N52" i="22"/>
  <c r="D30" i="22"/>
  <c r="M30" i="22" s="1"/>
  <c r="N61" i="22"/>
  <c r="D31" i="22"/>
  <c r="M31" i="22" s="1"/>
  <c r="N50" i="22"/>
  <c r="D10" i="22"/>
  <c r="M10" i="22" s="1"/>
  <c r="D45" i="22"/>
  <c r="M45" i="22" s="1"/>
  <c r="D41" i="22"/>
  <c r="M41" i="22" s="1"/>
  <c r="N37" i="22"/>
  <c r="D42" i="22"/>
  <c r="M42" i="22" s="1"/>
  <c r="N26" i="22"/>
  <c r="N23" i="22"/>
  <c r="D21" i="22"/>
  <c r="M21" i="22" s="1"/>
  <c r="D20" i="22"/>
  <c r="M20" i="22" s="1"/>
  <c r="D14" i="22"/>
  <c r="M14" i="22" s="1"/>
  <c r="N25" i="22"/>
  <c r="N40" i="22"/>
  <c r="N27" i="22"/>
  <c r="D15" i="22"/>
  <c r="M15" i="22" s="1"/>
  <c r="N47" i="22"/>
  <c r="N24" i="22"/>
  <c r="D19" i="22"/>
  <c r="M19" i="22" s="1"/>
  <c r="D9" i="22"/>
  <c r="M9" i="22" s="1"/>
  <c r="N48" i="22"/>
  <c r="D13" i="22"/>
  <c r="M13" i="22" s="1"/>
  <c r="N17" i="22"/>
  <c r="N32" i="22"/>
  <c r="D16" i="22"/>
  <c r="M16" i="22" s="1"/>
  <c r="D24" i="22"/>
  <c r="M24" i="22" s="1"/>
  <c r="N13" i="22"/>
  <c r="N49" i="22"/>
  <c r="N44" i="22"/>
  <c r="N36" i="22"/>
  <c r="N28" i="22"/>
  <c r="D48" i="22"/>
  <c r="M48" i="22" s="1"/>
  <c r="D23" i="22"/>
  <c r="M23" i="22" s="1"/>
  <c r="D39" i="22"/>
  <c r="M39" i="22" s="1"/>
  <c r="D37" i="22"/>
  <c r="M37" i="22" s="1"/>
  <c r="N46" i="22"/>
  <c r="N38" i="22"/>
  <c r="N30" i="22"/>
  <c r="N22" i="22"/>
  <c r="N14" i="22"/>
  <c r="N11" i="22"/>
  <c r="N43" i="22"/>
  <c r="N15" i="22"/>
  <c r="N29" i="22"/>
  <c r="N21" i="22"/>
  <c r="D40" i="22"/>
  <c r="M40" i="22" s="1"/>
  <c r="N9" i="22"/>
  <c r="N10" i="22"/>
  <c r="K443" i="19"/>
  <c r="K470" i="19"/>
  <c r="K463" i="19"/>
  <c r="K482" i="19"/>
  <c r="K483" i="19"/>
  <c r="K487" i="19"/>
  <c r="K485" i="19"/>
  <c r="K437" i="19"/>
  <c r="K467" i="19"/>
  <c r="K475" i="19"/>
  <c r="K451" i="19"/>
  <c r="K480" i="19"/>
  <c r="K450" i="19"/>
  <c r="K441" i="19"/>
  <c r="K496" i="19"/>
  <c r="K453" i="19"/>
  <c r="K479" i="19"/>
  <c r="K477" i="19"/>
  <c r="K489" i="19"/>
  <c r="K495" i="19"/>
  <c r="K458" i="19"/>
  <c r="K438" i="19"/>
  <c r="K442" i="19"/>
  <c r="K498" i="19"/>
  <c r="K492" i="19"/>
  <c r="K461" i="19"/>
  <c r="K459" i="19"/>
  <c r="K486" i="19"/>
  <c r="K440" i="19"/>
  <c r="K472" i="19"/>
  <c r="K464" i="19"/>
  <c r="K484" i="19"/>
  <c r="K466" i="19"/>
  <c r="K445" i="19"/>
  <c r="K497" i="19"/>
  <c r="K465" i="19"/>
  <c r="K471" i="19"/>
  <c r="K444" i="19"/>
  <c r="K456" i="19"/>
  <c r="K454" i="19"/>
  <c r="K494" i="19"/>
  <c r="K473" i="19"/>
  <c r="K469" i="19"/>
  <c r="K491" i="19"/>
  <c r="K457" i="19"/>
  <c r="K478" i="19"/>
  <c r="K488" i="19"/>
  <c r="K462" i="19"/>
  <c r="K468" i="19"/>
  <c r="K455" i="19"/>
  <c r="K476" i="19"/>
  <c r="N2" i="21"/>
  <c r="K435" i="19" l="1"/>
  <c r="K481" i="19"/>
  <c r="K460" i="19"/>
  <c r="K493" i="19"/>
  <c r="K490" i="19"/>
  <c r="R2" i="21"/>
  <c r="J2" i="21" l="1"/>
  <c r="C83" i="21"/>
  <c r="I83" i="21" s="1"/>
  <c r="D84" i="21"/>
  <c r="J84" i="21" s="1"/>
  <c r="C87" i="21"/>
  <c r="I87" i="21" s="1"/>
  <c r="D88" i="21"/>
  <c r="J88" i="21" s="1"/>
  <c r="C91" i="21"/>
  <c r="I91" i="21" s="1"/>
  <c r="D92" i="21"/>
  <c r="J92" i="21" s="1"/>
  <c r="C95" i="21"/>
  <c r="I95" i="21" s="1"/>
  <c r="D96" i="21"/>
  <c r="J96" i="21" s="1"/>
  <c r="C99" i="21"/>
  <c r="I99" i="21" s="1"/>
  <c r="D100" i="21"/>
  <c r="J100" i="21" s="1"/>
  <c r="D101" i="21"/>
  <c r="J101" i="21" s="1"/>
  <c r="D83" i="21"/>
  <c r="J83" i="21" s="1"/>
  <c r="C86" i="21"/>
  <c r="I86" i="21" s="1"/>
  <c r="D87" i="21"/>
  <c r="J87" i="21" s="1"/>
  <c r="C90" i="21"/>
  <c r="I90" i="21" s="1"/>
  <c r="D91" i="21"/>
  <c r="J91" i="21" s="1"/>
  <c r="C94" i="21"/>
  <c r="I94" i="21" s="1"/>
  <c r="D95" i="21"/>
  <c r="J95" i="21" s="1"/>
  <c r="C98" i="21"/>
  <c r="I98" i="21" s="1"/>
  <c r="D99" i="21"/>
  <c r="J99" i="21" s="1"/>
  <c r="C102" i="21"/>
  <c r="I102" i="21" s="1"/>
  <c r="D98" i="21"/>
  <c r="J98" i="21" s="1"/>
  <c r="D102" i="21"/>
  <c r="J102" i="21" s="1"/>
  <c r="C85" i="21"/>
  <c r="I85" i="21" s="1"/>
  <c r="D86" i="21"/>
  <c r="J86" i="21" s="1"/>
  <c r="C89" i="21"/>
  <c r="I89" i="21" s="1"/>
  <c r="D90" i="21"/>
  <c r="J90" i="21" s="1"/>
  <c r="C93" i="21"/>
  <c r="I93" i="21" s="1"/>
  <c r="D94" i="21"/>
  <c r="J94" i="21" s="1"/>
  <c r="C97" i="21"/>
  <c r="I97" i="21" s="1"/>
  <c r="C101" i="21"/>
  <c r="I101" i="21" s="1"/>
  <c r="C84" i="21"/>
  <c r="I84" i="21" s="1"/>
  <c r="D85" i="21"/>
  <c r="J85" i="21" s="1"/>
  <c r="C88" i="21"/>
  <c r="I88" i="21" s="1"/>
  <c r="D89" i="21"/>
  <c r="J89" i="21" s="1"/>
  <c r="C92" i="21"/>
  <c r="I92" i="21" s="1"/>
  <c r="D93" i="21"/>
  <c r="J93" i="21" s="1"/>
  <c r="C96" i="21"/>
  <c r="I96" i="21" s="1"/>
  <c r="D97" i="21"/>
  <c r="J97" i="21" s="1"/>
  <c r="C100" i="21"/>
  <c r="I100" i="21" s="1"/>
  <c r="I4" i="21"/>
  <c r="C8" i="21"/>
  <c r="I8" i="21" s="1"/>
  <c r="C12" i="21"/>
  <c r="I12" i="21" s="1"/>
  <c r="C16" i="21"/>
  <c r="I16" i="21" s="1"/>
  <c r="C20" i="21"/>
  <c r="I20" i="21" s="1"/>
  <c r="C24" i="21"/>
  <c r="I24" i="21" s="1"/>
  <c r="C26" i="21"/>
  <c r="I26" i="21" s="1"/>
  <c r="C30" i="21"/>
  <c r="I30" i="21" s="1"/>
  <c r="C34" i="21"/>
  <c r="I34" i="21" s="1"/>
  <c r="C38" i="21"/>
  <c r="I38" i="21" s="1"/>
  <c r="C42" i="21"/>
  <c r="I42" i="21" s="1"/>
  <c r="C46" i="21"/>
  <c r="I46" i="21" s="1"/>
  <c r="C50" i="21"/>
  <c r="I50" i="21" s="1"/>
  <c r="C54" i="21"/>
  <c r="I54" i="21" s="1"/>
  <c r="C58" i="21"/>
  <c r="I58" i="21" s="1"/>
  <c r="C62" i="21"/>
  <c r="I62" i="21" s="1"/>
  <c r="C66" i="21"/>
  <c r="I66" i="21" s="1"/>
  <c r="C70" i="21"/>
  <c r="I70" i="21" s="1"/>
  <c r="C74" i="21"/>
  <c r="I74" i="21" s="1"/>
  <c r="C78" i="21"/>
  <c r="I78" i="21" s="1"/>
  <c r="C82" i="21"/>
  <c r="I82" i="21" s="1"/>
  <c r="J4" i="21"/>
  <c r="D8" i="21"/>
  <c r="J8" i="21" s="1"/>
  <c r="J12" i="21"/>
  <c r="D16" i="21"/>
  <c r="J16" i="21" s="1"/>
  <c r="D20" i="21"/>
  <c r="J20" i="21" s="1"/>
  <c r="D24" i="21"/>
  <c r="J24" i="21" s="1"/>
  <c r="D28" i="21"/>
  <c r="J28" i="21" s="1"/>
  <c r="D32" i="21"/>
  <c r="J32" i="21" s="1"/>
  <c r="D36" i="21"/>
  <c r="J36" i="21" s="1"/>
  <c r="D40" i="21"/>
  <c r="J40" i="21" s="1"/>
  <c r="D44" i="21"/>
  <c r="J44" i="21" s="1"/>
  <c r="D48" i="21"/>
  <c r="J48" i="21" s="1"/>
  <c r="D52" i="21"/>
  <c r="J52" i="21" s="1"/>
  <c r="D56" i="21"/>
  <c r="J56" i="21" s="1"/>
  <c r="D62" i="21"/>
  <c r="J62" i="21" s="1"/>
  <c r="D66" i="21"/>
  <c r="J66" i="21" s="1"/>
  <c r="D70" i="21"/>
  <c r="J70" i="21" s="1"/>
  <c r="D74" i="21"/>
  <c r="J74" i="21" s="1"/>
  <c r="D78" i="21"/>
  <c r="J78" i="21" s="1"/>
  <c r="D82" i="21"/>
  <c r="J82" i="21" s="1"/>
  <c r="I3" i="21"/>
  <c r="I5" i="21"/>
  <c r="I7" i="21"/>
  <c r="C9" i="21"/>
  <c r="I9" i="21" s="1"/>
  <c r="C11" i="21"/>
  <c r="I11" i="21" s="1"/>
  <c r="C13" i="21"/>
  <c r="I13" i="21" s="1"/>
  <c r="C15" i="21"/>
  <c r="I15" i="21" s="1"/>
  <c r="C17" i="21"/>
  <c r="I17" i="21" s="1"/>
  <c r="C19" i="21"/>
  <c r="I19" i="21" s="1"/>
  <c r="C21" i="21"/>
  <c r="I21" i="21" s="1"/>
  <c r="C23" i="21"/>
  <c r="I23" i="21" s="1"/>
  <c r="C25" i="21"/>
  <c r="I25" i="21" s="1"/>
  <c r="C27" i="21"/>
  <c r="I27" i="21" s="1"/>
  <c r="C29" i="21"/>
  <c r="I29" i="21" s="1"/>
  <c r="C31" i="21"/>
  <c r="I31" i="21" s="1"/>
  <c r="C33" i="21"/>
  <c r="I33" i="21" s="1"/>
  <c r="C35" i="21"/>
  <c r="I35" i="21" s="1"/>
  <c r="C37" i="21"/>
  <c r="I37" i="21" s="1"/>
  <c r="C39" i="21"/>
  <c r="I39" i="21" s="1"/>
  <c r="C41" i="21"/>
  <c r="I41" i="21" s="1"/>
  <c r="C43" i="21"/>
  <c r="I43" i="21" s="1"/>
  <c r="C45" i="21"/>
  <c r="I45" i="21" s="1"/>
  <c r="C47" i="21"/>
  <c r="I47" i="21" s="1"/>
  <c r="C49" i="21"/>
  <c r="I49" i="21" s="1"/>
  <c r="C51" i="21"/>
  <c r="I51" i="21" s="1"/>
  <c r="C53" i="21"/>
  <c r="I53" i="21" s="1"/>
  <c r="C55" i="21"/>
  <c r="I55" i="21" s="1"/>
  <c r="C57" i="21"/>
  <c r="I57" i="21" s="1"/>
  <c r="C59" i="21"/>
  <c r="I59" i="21" s="1"/>
  <c r="C61" i="21"/>
  <c r="I61" i="21" s="1"/>
  <c r="C63" i="21"/>
  <c r="I63" i="21" s="1"/>
  <c r="C65" i="21"/>
  <c r="I65" i="21" s="1"/>
  <c r="C67" i="21"/>
  <c r="I67" i="21" s="1"/>
  <c r="C69" i="21"/>
  <c r="I69" i="21" s="1"/>
  <c r="C71" i="21"/>
  <c r="I71" i="21" s="1"/>
  <c r="C73" i="21"/>
  <c r="I73" i="21" s="1"/>
  <c r="C75" i="21"/>
  <c r="I75" i="21" s="1"/>
  <c r="C77" i="21"/>
  <c r="I77" i="21" s="1"/>
  <c r="C79" i="21"/>
  <c r="I79" i="21" s="1"/>
  <c r="C81" i="21"/>
  <c r="I81" i="21" s="1"/>
  <c r="C6" i="21"/>
  <c r="I6" i="21" s="1"/>
  <c r="C10" i="21"/>
  <c r="I10" i="21" s="1"/>
  <c r="C14" i="21"/>
  <c r="I14" i="21" s="1"/>
  <c r="C18" i="21"/>
  <c r="I18" i="21" s="1"/>
  <c r="C22" i="21"/>
  <c r="I22" i="21" s="1"/>
  <c r="C28" i="21"/>
  <c r="I28" i="21" s="1"/>
  <c r="C32" i="21"/>
  <c r="I32" i="21" s="1"/>
  <c r="C36" i="21"/>
  <c r="I36" i="21" s="1"/>
  <c r="C40" i="21"/>
  <c r="I40" i="21" s="1"/>
  <c r="C44" i="21"/>
  <c r="I44" i="21" s="1"/>
  <c r="C48" i="21"/>
  <c r="I48" i="21" s="1"/>
  <c r="C52" i="21"/>
  <c r="I52" i="21" s="1"/>
  <c r="C56" i="21"/>
  <c r="I56" i="21" s="1"/>
  <c r="C60" i="21"/>
  <c r="I60" i="21" s="1"/>
  <c r="C64" i="21"/>
  <c r="I64" i="21" s="1"/>
  <c r="C68" i="21"/>
  <c r="I68" i="21" s="1"/>
  <c r="C72" i="21"/>
  <c r="I72" i="21" s="1"/>
  <c r="C76" i="21"/>
  <c r="I76" i="21" s="1"/>
  <c r="C80" i="21"/>
  <c r="I80" i="21" s="1"/>
  <c r="D6" i="21"/>
  <c r="J6" i="21" s="1"/>
  <c r="D10" i="21"/>
  <c r="J10" i="21" s="1"/>
  <c r="D14" i="21"/>
  <c r="J14" i="21" s="1"/>
  <c r="D18" i="21"/>
  <c r="J18" i="21" s="1"/>
  <c r="J22" i="21"/>
  <c r="D26" i="21"/>
  <c r="J26" i="21" s="1"/>
  <c r="D30" i="21"/>
  <c r="J30" i="21" s="1"/>
  <c r="D34" i="21"/>
  <c r="J34" i="21" s="1"/>
  <c r="D38" i="21"/>
  <c r="J38" i="21" s="1"/>
  <c r="D42" i="21"/>
  <c r="J42" i="21" s="1"/>
  <c r="D46" i="21"/>
  <c r="J46" i="21" s="1"/>
  <c r="D50" i="21"/>
  <c r="J50" i="21" s="1"/>
  <c r="D54" i="21"/>
  <c r="J54" i="21" s="1"/>
  <c r="D58" i="21"/>
  <c r="J58" i="21" s="1"/>
  <c r="D60" i="21"/>
  <c r="J60" i="21" s="1"/>
  <c r="D64" i="21"/>
  <c r="J64" i="21" s="1"/>
  <c r="D68" i="21"/>
  <c r="J68" i="21" s="1"/>
  <c r="D72" i="21"/>
  <c r="J72" i="21" s="1"/>
  <c r="D76" i="21"/>
  <c r="J76" i="21" s="1"/>
  <c r="D80" i="21"/>
  <c r="J80" i="21" s="1"/>
  <c r="J3" i="21"/>
  <c r="D5" i="21"/>
  <c r="J5" i="21" s="1"/>
  <c r="D7" i="21"/>
  <c r="J7" i="21" s="1"/>
  <c r="J9" i="21"/>
  <c r="D11" i="21"/>
  <c r="J11" i="21" s="1"/>
  <c r="D13" i="21"/>
  <c r="J13" i="21" s="1"/>
  <c r="D15" i="21"/>
  <c r="J15" i="21" s="1"/>
  <c r="D17" i="21"/>
  <c r="J17" i="21" s="1"/>
  <c r="J19" i="21"/>
  <c r="D21" i="21"/>
  <c r="J21" i="21" s="1"/>
  <c r="D23" i="21"/>
  <c r="J23" i="21" s="1"/>
  <c r="D25" i="21"/>
  <c r="J25" i="21" s="1"/>
  <c r="D27" i="21"/>
  <c r="J27" i="21" s="1"/>
  <c r="D29" i="21"/>
  <c r="J29" i="21" s="1"/>
  <c r="D31" i="21"/>
  <c r="J31" i="21" s="1"/>
  <c r="D33" i="21"/>
  <c r="J33" i="21" s="1"/>
  <c r="D35" i="21"/>
  <c r="J35" i="21" s="1"/>
  <c r="D37" i="21"/>
  <c r="J37" i="21" s="1"/>
  <c r="D39" i="21"/>
  <c r="J39" i="21" s="1"/>
  <c r="D41" i="21"/>
  <c r="J41" i="21" s="1"/>
  <c r="D43" i="21"/>
  <c r="J43" i="21" s="1"/>
  <c r="D45" i="21"/>
  <c r="J45" i="21" s="1"/>
  <c r="D47" i="21"/>
  <c r="J47" i="21" s="1"/>
  <c r="D49" i="21"/>
  <c r="J49" i="21" s="1"/>
  <c r="D51" i="21"/>
  <c r="J51" i="21" s="1"/>
  <c r="D53" i="21"/>
  <c r="J53" i="21" s="1"/>
  <c r="D55" i="21"/>
  <c r="J55" i="21" s="1"/>
  <c r="D57" i="21"/>
  <c r="J57" i="21" s="1"/>
  <c r="D59" i="21"/>
  <c r="J59" i="21" s="1"/>
  <c r="D61" i="21"/>
  <c r="J61" i="21" s="1"/>
  <c r="D63" i="21"/>
  <c r="J63" i="21" s="1"/>
  <c r="D65" i="21"/>
  <c r="J65" i="21" s="1"/>
  <c r="D67" i="21"/>
  <c r="J67" i="21" s="1"/>
  <c r="D69" i="21"/>
  <c r="J69" i="21" s="1"/>
  <c r="D71" i="21"/>
  <c r="J71" i="21" s="1"/>
  <c r="D73" i="21"/>
  <c r="J73" i="21" s="1"/>
  <c r="D75" i="21"/>
  <c r="J75" i="21" s="1"/>
  <c r="D77" i="21"/>
  <c r="J77" i="21" s="1"/>
  <c r="D79" i="21"/>
  <c r="J79" i="21" s="1"/>
  <c r="D81" i="21"/>
  <c r="J81" i="21" s="1"/>
  <c r="I2" i="21"/>
  <c r="C142" i="19"/>
  <c r="C139" i="19"/>
  <c r="C138" i="19"/>
  <c r="C136" i="19"/>
  <c r="C132" i="19" l="1"/>
  <c r="C134" i="19"/>
  <c r="C133" i="19"/>
  <c r="C131" i="19"/>
  <c r="C130" i="19"/>
  <c r="G423" i="19" l="1"/>
  <c r="O493" i="19" s="1"/>
  <c r="G431" i="19"/>
  <c r="G435" i="19"/>
  <c r="G439" i="19"/>
  <c r="G443" i="19"/>
  <c r="G447" i="19"/>
  <c r="G451" i="19"/>
  <c r="G455" i="19"/>
  <c r="G459" i="19"/>
  <c r="G463" i="19"/>
  <c r="G467" i="19"/>
  <c r="G471" i="19"/>
  <c r="G422" i="19"/>
  <c r="O492" i="19" s="1"/>
  <c r="G414" i="19"/>
  <c r="O484" i="19" s="1"/>
  <c r="G418" i="19"/>
  <c r="O488" i="19" s="1"/>
  <c r="I355" i="19"/>
  <c r="M482" i="19" s="1"/>
  <c r="G411" i="19"/>
  <c r="O481" i="19" s="1"/>
  <c r="G412" i="19"/>
  <c r="O482" i="19" s="1"/>
  <c r="G430" i="19"/>
  <c r="G434" i="19"/>
  <c r="G438" i="19"/>
  <c r="G442" i="19"/>
  <c r="G446" i="19"/>
  <c r="G450" i="19"/>
  <c r="G454" i="19"/>
  <c r="G458" i="19"/>
  <c r="G462" i="19"/>
  <c r="G466" i="19"/>
  <c r="G470" i="19"/>
  <c r="G474" i="19"/>
  <c r="G424" i="19"/>
  <c r="O494" i="19" s="1"/>
  <c r="G426" i="19"/>
  <c r="O496" i="19" s="1"/>
  <c r="G413" i="19"/>
  <c r="O483" i="19" s="1"/>
  <c r="G417" i="19"/>
  <c r="O487" i="19" s="1"/>
  <c r="G421" i="19"/>
  <c r="O491" i="19" s="1"/>
  <c r="G305" i="19"/>
  <c r="G428" i="19"/>
  <c r="O498" i="19" s="1"/>
  <c r="G436" i="19"/>
  <c r="G444" i="19"/>
  <c r="G452" i="19"/>
  <c r="G460" i="19"/>
  <c r="G468" i="19"/>
  <c r="G425" i="19"/>
  <c r="O495" i="19" s="1"/>
  <c r="G419" i="19"/>
  <c r="O489" i="19" s="1"/>
  <c r="G440" i="19"/>
  <c r="G456" i="19"/>
  <c r="G472" i="19"/>
  <c r="G427" i="19"/>
  <c r="O497" i="19" s="1"/>
  <c r="G441" i="19"/>
  <c r="G457" i="19"/>
  <c r="G473" i="19"/>
  <c r="G429" i="19"/>
  <c r="G437" i="19"/>
  <c r="G445" i="19"/>
  <c r="G453" i="19"/>
  <c r="G461" i="19"/>
  <c r="G469" i="19"/>
  <c r="G420" i="19"/>
  <c r="O490" i="19" s="1"/>
  <c r="G432" i="19"/>
  <c r="G448" i="19"/>
  <c r="G464" i="19"/>
  <c r="G415" i="19"/>
  <c r="O485" i="19" s="1"/>
  <c r="G433" i="19"/>
  <c r="G449" i="19"/>
  <c r="G465" i="19"/>
  <c r="G416" i="19"/>
  <c r="O486" i="19" s="1"/>
  <c r="E305" i="19"/>
  <c r="C311" i="19"/>
  <c r="C308" i="19"/>
  <c r="I304" i="19"/>
  <c r="M431" i="19" s="1"/>
  <c r="D428" i="19"/>
  <c r="N452" i="19" s="1"/>
  <c r="C305" i="19"/>
  <c r="G304" i="19"/>
  <c r="C304" i="19"/>
  <c r="C302" i="19"/>
  <c r="C301" i="19"/>
  <c r="G301" i="19"/>
  <c r="I341" i="19"/>
  <c r="C313" i="19"/>
  <c r="E301" i="19"/>
  <c r="C303" i="19"/>
  <c r="D412" i="19"/>
  <c r="N436" i="19" s="1"/>
  <c r="D419" i="19"/>
  <c r="N443" i="19" s="1"/>
  <c r="D439" i="19"/>
  <c r="N463" i="19" s="1"/>
  <c r="D459" i="19"/>
  <c r="N483" i="19" s="1"/>
  <c r="D425" i="19"/>
  <c r="N449" i="19" s="1"/>
  <c r="D468" i="19"/>
  <c r="N492" i="19" s="1"/>
  <c r="D416" i="19"/>
  <c r="N440" i="19" s="1"/>
  <c r="D442" i="19"/>
  <c r="N466" i="19" s="1"/>
  <c r="D473" i="19"/>
  <c r="N497" i="19" s="1"/>
  <c r="D447" i="19"/>
  <c r="N471" i="19" s="1"/>
  <c r="D432" i="19"/>
  <c r="N456" i="19" s="1"/>
  <c r="D470" i="19"/>
  <c r="N494" i="19" s="1"/>
  <c r="D445" i="19"/>
  <c r="N469" i="19" s="1"/>
  <c r="D422" i="19"/>
  <c r="N446" i="19" s="1"/>
  <c r="D431" i="19"/>
  <c r="N455" i="19" s="1"/>
  <c r="D471" i="19"/>
  <c r="N495" i="19" s="1"/>
  <c r="D454" i="19"/>
  <c r="N478" i="19" s="1"/>
  <c r="D446" i="19"/>
  <c r="N470" i="19" s="1"/>
  <c r="D458" i="19"/>
  <c r="N482" i="19" s="1"/>
  <c r="D463" i="19"/>
  <c r="N487" i="19" s="1"/>
  <c r="D443" i="19"/>
  <c r="N467" i="19" s="1"/>
  <c r="D427" i="19"/>
  <c r="N451" i="19" s="1"/>
  <c r="D426" i="19"/>
  <c r="N450" i="19" s="1"/>
  <c r="D472" i="19"/>
  <c r="N496" i="19" s="1"/>
  <c r="D455" i="19"/>
  <c r="N479" i="19" s="1"/>
  <c r="D434" i="19"/>
  <c r="N458" i="19" s="1"/>
  <c r="D418" i="19"/>
  <c r="N442" i="19" s="1"/>
  <c r="D435" i="19"/>
  <c r="N459" i="19" s="1"/>
  <c r="D440" i="19"/>
  <c r="N464" i="19" s="1"/>
  <c r="D433" i="19"/>
  <c r="N457" i="19" s="1"/>
  <c r="D464" i="19"/>
  <c r="N488" i="19" s="1"/>
  <c r="D452" i="19"/>
  <c r="N476" i="19" s="1"/>
  <c r="D461" i="19"/>
  <c r="N485" i="19" s="1"/>
  <c r="D451" i="19"/>
  <c r="N475" i="19" s="1"/>
  <c r="D429" i="19"/>
  <c r="N453" i="19" s="1"/>
  <c r="D414" i="19"/>
  <c r="N438" i="19" s="1"/>
  <c r="D460" i="19"/>
  <c r="N484" i="19" s="1"/>
  <c r="D430" i="19"/>
  <c r="N454" i="19" s="1"/>
  <c r="D467" i="19"/>
  <c r="N491" i="19" s="1"/>
  <c r="D474" i="19"/>
  <c r="N498" i="19" s="1"/>
  <c r="D415" i="19"/>
  <c r="N439" i="19" s="1"/>
  <c r="D413" i="19"/>
  <c r="N437" i="19" s="1"/>
  <c r="D456" i="19"/>
  <c r="N480" i="19" s="1"/>
  <c r="D465" i="19"/>
  <c r="N489" i="19" s="1"/>
  <c r="D437" i="19"/>
  <c r="N461" i="19" s="1"/>
  <c r="D462" i="19"/>
  <c r="N486" i="19" s="1"/>
  <c r="D448" i="19"/>
  <c r="N472" i="19" s="1"/>
  <c r="D421" i="19"/>
  <c r="N445" i="19" s="1"/>
  <c r="D420" i="19"/>
  <c r="N444" i="19" s="1"/>
  <c r="D449" i="19"/>
  <c r="N473" i="19" s="1"/>
  <c r="D444" i="19"/>
  <c r="N468" i="19" s="1"/>
  <c r="D450" i="19"/>
  <c r="N474" i="19" s="1"/>
  <c r="D423" i="19"/>
  <c r="N447" i="19" s="1"/>
  <c r="D424" i="19"/>
  <c r="N448" i="19" s="1"/>
  <c r="D417" i="19"/>
  <c r="N441" i="19" s="1"/>
  <c r="D453" i="19"/>
  <c r="N477" i="19" s="1"/>
  <c r="D441" i="19"/>
  <c r="N465" i="19" s="1"/>
  <c r="D438" i="19"/>
  <c r="N462" i="19" s="1"/>
  <c r="D411" i="19"/>
  <c r="N435" i="19" s="1"/>
  <c r="D436" i="19"/>
  <c r="N460" i="19" s="1"/>
  <c r="D466" i="19"/>
  <c r="N490" i="19" s="1"/>
  <c r="D457" i="19"/>
  <c r="N481" i="19" s="1"/>
  <c r="D469" i="19"/>
  <c r="N493" i="19" s="1"/>
  <c r="Y401" i="19"/>
  <c r="Y397" i="19"/>
  <c r="Y393" i="19"/>
  <c r="Y389" i="19"/>
  <c r="Y385" i="19"/>
  <c r="Y381" i="19"/>
  <c r="Y377" i="19"/>
  <c r="Y373" i="19"/>
  <c r="Y369" i="19"/>
  <c r="Y365" i="19"/>
  <c r="Y361" i="19"/>
  <c r="Y357" i="19"/>
  <c r="Y353" i="19"/>
  <c r="Y349" i="19"/>
  <c r="Y345" i="19"/>
  <c r="Y341" i="19"/>
  <c r="Y337" i="19"/>
  <c r="Y333" i="19"/>
  <c r="Y329" i="19"/>
  <c r="Y325" i="19"/>
  <c r="Y321" i="19"/>
  <c r="Y317" i="19"/>
  <c r="Y313" i="19"/>
  <c r="Y309" i="19"/>
  <c r="Y305" i="19"/>
  <c r="Y301" i="19"/>
  <c r="W398" i="19"/>
  <c r="W394" i="19"/>
  <c r="W390" i="19"/>
  <c r="W386" i="19"/>
  <c r="W382" i="19"/>
  <c r="W378" i="19"/>
  <c r="W374" i="19"/>
  <c r="W370" i="19"/>
  <c r="W366" i="19"/>
  <c r="W362" i="19"/>
  <c r="W358" i="19"/>
  <c r="W354" i="19"/>
  <c r="W350" i="19"/>
  <c r="W346" i="19"/>
  <c r="W342" i="19"/>
  <c r="W338" i="19"/>
  <c r="W334" i="19"/>
  <c r="W330" i="19"/>
  <c r="W326" i="19"/>
  <c r="W322" i="19"/>
  <c r="W318" i="19"/>
  <c r="W314" i="19"/>
  <c r="W310" i="19"/>
  <c r="W306" i="19"/>
  <c r="W302" i="19"/>
  <c r="U399" i="19"/>
  <c r="U395" i="19"/>
  <c r="U391" i="19"/>
  <c r="U387" i="19"/>
  <c r="U383" i="19"/>
  <c r="U379" i="19"/>
  <c r="U375" i="19"/>
  <c r="U371" i="19"/>
  <c r="U367" i="19"/>
  <c r="U363" i="19"/>
  <c r="U359" i="19"/>
  <c r="U355" i="19"/>
  <c r="U351" i="19"/>
  <c r="U347" i="19"/>
  <c r="U343" i="19"/>
  <c r="U339" i="19"/>
  <c r="U335" i="19"/>
  <c r="U331" i="19"/>
  <c r="U327" i="19"/>
  <c r="U323" i="19"/>
  <c r="U319" i="19"/>
  <c r="U315" i="19"/>
  <c r="U311" i="19"/>
  <c r="U307" i="19"/>
  <c r="U303" i="19"/>
  <c r="S400" i="19"/>
  <c r="S396" i="19"/>
  <c r="S392" i="19"/>
  <c r="S388" i="19"/>
  <c r="S384" i="19"/>
  <c r="S380" i="19"/>
  <c r="S376" i="19"/>
  <c r="S372" i="19"/>
  <c r="S368" i="19"/>
  <c r="Y400" i="19"/>
  <c r="Y396" i="19"/>
  <c r="Y392" i="19"/>
  <c r="Y388" i="19"/>
  <c r="Y384" i="19"/>
  <c r="Y380" i="19"/>
  <c r="Y376" i="19"/>
  <c r="Y372" i="19"/>
  <c r="Y368" i="19"/>
  <c r="Y364" i="19"/>
  <c r="Y360" i="19"/>
  <c r="Y356" i="19"/>
  <c r="Y352" i="19"/>
  <c r="Y348" i="19"/>
  <c r="Y344" i="19"/>
  <c r="Y340" i="19"/>
  <c r="Y336" i="19"/>
  <c r="Y332" i="19"/>
  <c r="Y328" i="19"/>
  <c r="Y324" i="19"/>
  <c r="Y320" i="19"/>
  <c r="Y316" i="19"/>
  <c r="Y312" i="19"/>
  <c r="Y308" i="19"/>
  <c r="Y304" i="19"/>
  <c r="W401" i="19"/>
  <c r="W397" i="19"/>
  <c r="W393" i="19"/>
  <c r="W389" i="19"/>
  <c r="W385" i="19"/>
  <c r="W381" i="19"/>
  <c r="W377" i="19"/>
  <c r="W373" i="19"/>
  <c r="W369" i="19"/>
  <c r="W365" i="19"/>
  <c r="W361" i="19"/>
  <c r="W357" i="19"/>
  <c r="W353" i="19"/>
  <c r="W349" i="19"/>
  <c r="W345" i="19"/>
  <c r="W341" i="19"/>
  <c r="W337" i="19"/>
  <c r="W333" i="19"/>
  <c r="W329" i="19"/>
  <c r="W325" i="19"/>
  <c r="W321" i="19"/>
  <c r="W317" i="19"/>
  <c r="W313" i="19"/>
  <c r="W309" i="19"/>
  <c r="W305" i="19"/>
  <c r="W301" i="19"/>
  <c r="U398" i="19"/>
  <c r="U394" i="19"/>
  <c r="U390" i="19"/>
  <c r="U386" i="19"/>
  <c r="U382" i="19"/>
  <c r="U378" i="19"/>
  <c r="U374" i="19"/>
  <c r="U370" i="19"/>
  <c r="U366" i="19"/>
  <c r="U362" i="19"/>
  <c r="U358" i="19"/>
  <c r="U354" i="19"/>
  <c r="U350" i="19"/>
  <c r="U346" i="19"/>
  <c r="U342" i="19"/>
  <c r="U338" i="19"/>
  <c r="U334" i="19"/>
  <c r="U330" i="19"/>
  <c r="U326" i="19"/>
  <c r="U322" i="19"/>
  <c r="U318" i="19"/>
  <c r="U314" i="19"/>
  <c r="U310" i="19"/>
  <c r="U306" i="19"/>
  <c r="U302" i="19"/>
  <c r="S399" i="19"/>
  <c r="S395" i="19"/>
  <c r="S391" i="19"/>
  <c r="S387" i="19"/>
  <c r="S383" i="19"/>
  <c r="S379" i="19"/>
  <c r="S375" i="19"/>
  <c r="S371" i="19"/>
  <c r="S367" i="19"/>
  <c r="Y399" i="19"/>
  <c r="Y395" i="19"/>
  <c r="Y391" i="19"/>
  <c r="Y387" i="19"/>
  <c r="Y383" i="19"/>
  <c r="Y379" i="19"/>
  <c r="Y375" i="19"/>
  <c r="Y371" i="19"/>
  <c r="Y367" i="19"/>
  <c r="Y363" i="19"/>
  <c r="Y359" i="19"/>
  <c r="Y355" i="19"/>
  <c r="Y351" i="19"/>
  <c r="Y347" i="19"/>
  <c r="Y343" i="19"/>
  <c r="Y339" i="19"/>
  <c r="Y335" i="19"/>
  <c r="Y331" i="19"/>
  <c r="Y327" i="19"/>
  <c r="Y323" i="19"/>
  <c r="Y319" i="19"/>
  <c r="Y315" i="19"/>
  <c r="Y311" i="19"/>
  <c r="Y307" i="19"/>
  <c r="Y303" i="19"/>
  <c r="W400" i="19"/>
  <c r="W396" i="19"/>
  <c r="W392" i="19"/>
  <c r="W388" i="19"/>
  <c r="W384" i="19"/>
  <c r="W380" i="19"/>
  <c r="W376" i="19"/>
  <c r="W372" i="19"/>
  <c r="W368" i="19"/>
  <c r="W364" i="19"/>
  <c r="W360" i="19"/>
  <c r="W356" i="19"/>
  <c r="W352" i="19"/>
  <c r="W348" i="19"/>
  <c r="W344" i="19"/>
  <c r="W340" i="19"/>
  <c r="W336" i="19"/>
  <c r="W332" i="19"/>
  <c r="W328" i="19"/>
  <c r="W324" i="19"/>
  <c r="W320" i="19"/>
  <c r="W316" i="19"/>
  <c r="W312" i="19"/>
  <c r="W308" i="19"/>
  <c r="W304" i="19"/>
  <c r="U401" i="19"/>
  <c r="U397" i="19"/>
  <c r="U393" i="19"/>
  <c r="U389" i="19"/>
  <c r="U385" i="19"/>
  <c r="U381" i="19"/>
  <c r="U377" i="19"/>
  <c r="U373" i="19"/>
  <c r="U369" i="19"/>
  <c r="U365" i="19"/>
  <c r="U361" i="19"/>
  <c r="U357" i="19"/>
  <c r="U353" i="19"/>
  <c r="U349" i="19"/>
  <c r="U345" i="19"/>
  <c r="U341" i="19"/>
  <c r="U337" i="19"/>
  <c r="U333" i="19"/>
  <c r="U329" i="19"/>
  <c r="U325" i="19"/>
  <c r="U321" i="19"/>
  <c r="U317" i="19"/>
  <c r="U313" i="19"/>
  <c r="U309" i="19"/>
  <c r="U305" i="19"/>
  <c r="U301" i="19"/>
  <c r="S398" i="19"/>
  <c r="S394" i="19"/>
  <c r="S390" i="19"/>
  <c r="S386" i="19"/>
  <c r="S382" i="19"/>
  <c r="S378" i="19"/>
  <c r="S374" i="19"/>
  <c r="Y398" i="19"/>
  <c r="Y382" i="19"/>
  <c r="Y366" i="19"/>
  <c r="Y350" i="19"/>
  <c r="Y334" i="19"/>
  <c r="Y318" i="19"/>
  <c r="Y302" i="19"/>
  <c r="W387" i="19"/>
  <c r="W371" i="19"/>
  <c r="W355" i="19"/>
  <c r="W339" i="19"/>
  <c r="W323" i="19"/>
  <c r="W307" i="19"/>
  <c r="U392" i="19"/>
  <c r="U376" i="19"/>
  <c r="U360" i="19"/>
  <c r="U344" i="19"/>
  <c r="U328" i="19"/>
  <c r="U312" i="19"/>
  <c r="S397" i="19"/>
  <c r="S381" i="19"/>
  <c r="S369" i="19"/>
  <c r="S363" i="19"/>
  <c r="S359" i="19"/>
  <c r="S355" i="19"/>
  <c r="S351" i="19"/>
  <c r="S347" i="19"/>
  <c r="S343" i="19"/>
  <c r="S339" i="19"/>
  <c r="S335" i="19"/>
  <c r="S331" i="19"/>
  <c r="S327" i="19"/>
  <c r="S323" i="19"/>
  <c r="S319" i="19"/>
  <c r="S315" i="19"/>
  <c r="S311" i="19"/>
  <c r="S307" i="19"/>
  <c r="S303" i="19"/>
  <c r="Q400" i="19"/>
  <c r="Q396" i="19"/>
  <c r="Q392" i="19"/>
  <c r="Q388" i="19"/>
  <c r="Q384" i="19"/>
  <c r="Q380" i="19"/>
  <c r="Q376" i="19"/>
  <c r="Q372" i="19"/>
  <c r="Q368" i="19"/>
  <c r="Q364" i="19"/>
  <c r="Q360" i="19"/>
  <c r="Q356" i="19"/>
  <c r="Q352" i="19"/>
  <c r="Q348" i="19"/>
  <c r="Q344" i="19"/>
  <c r="Q340" i="19"/>
  <c r="Q336" i="19"/>
  <c r="Q332" i="19"/>
  <c r="Q328" i="19"/>
  <c r="Q324" i="19"/>
  <c r="Q320" i="19"/>
  <c r="Q316" i="19"/>
  <c r="Q312" i="19"/>
  <c r="Q308" i="19"/>
  <c r="Q304" i="19"/>
  <c r="O401" i="19"/>
  <c r="O397" i="19"/>
  <c r="O393" i="19"/>
  <c r="O389" i="19"/>
  <c r="O385" i="19"/>
  <c r="O381" i="19"/>
  <c r="O377" i="19"/>
  <c r="O373" i="19"/>
  <c r="O369" i="19"/>
  <c r="O365" i="19"/>
  <c r="O361" i="19"/>
  <c r="O357" i="19"/>
  <c r="O353" i="19"/>
  <c r="O349" i="19"/>
  <c r="O345" i="19"/>
  <c r="O341" i="19"/>
  <c r="O337" i="19"/>
  <c r="O333" i="19"/>
  <c r="O329" i="19"/>
  <c r="O325" i="19"/>
  <c r="O321" i="19"/>
  <c r="O317" i="19"/>
  <c r="Y394" i="19"/>
  <c r="Y378" i="19"/>
  <c r="Y362" i="19"/>
  <c r="Y346" i="19"/>
  <c r="Y330" i="19"/>
  <c r="Y314" i="19"/>
  <c r="W399" i="19"/>
  <c r="W383" i="19"/>
  <c r="W367" i="19"/>
  <c r="W351" i="19"/>
  <c r="W335" i="19"/>
  <c r="W319" i="19"/>
  <c r="W303" i="19"/>
  <c r="U388" i="19"/>
  <c r="U372" i="19"/>
  <c r="U356" i="19"/>
  <c r="U340" i="19"/>
  <c r="U324" i="19"/>
  <c r="U308" i="19"/>
  <c r="S393" i="19"/>
  <c r="S377" i="19"/>
  <c r="S366" i="19"/>
  <c r="S362" i="19"/>
  <c r="S358" i="19"/>
  <c r="S354" i="19"/>
  <c r="S350" i="19"/>
  <c r="S346" i="19"/>
  <c r="S342" i="19"/>
  <c r="S338" i="19"/>
  <c r="S334" i="19"/>
  <c r="S330" i="19"/>
  <c r="S326" i="19"/>
  <c r="S322" i="19"/>
  <c r="S318" i="19"/>
  <c r="S314" i="19"/>
  <c r="S310" i="19"/>
  <c r="S306" i="19"/>
  <c r="S302" i="19"/>
  <c r="Q399" i="19"/>
  <c r="Q395" i="19"/>
  <c r="Q391" i="19"/>
  <c r="Q387" i="19"/>
  <c r="Q383" i="19"/>
  <c r="Q379" i="19"/>
  <c r="Q375" i="19"/>
  <c r="Q371" i="19"/>
  <c r="Q367" i="19"/>
  <c r="Q363" i="19"/>
  <c r="Q359" i="19"/>
  <c r="Q355" i="19"/>
  <c r="Q351" i="19"/>
  <c r="Q347" i="19"/>
  <c r="Q343" i="19"/>
  <c r="Q339" i="19"/>
  <c r="Q335" i="19"/>
  <c r="Q331" i="19"/>
  <c r="Q327" i="19"/>
  <c r="Q323" i="19"/>
  <c r="Q319" i="19"/>
  <c r="Q315" i="19"/>
  <c r="Q311" i="19"/>
  <c r="Q307" i="19"/>
  <c r="Q303" i="19"/>
  <c r="O400" i="19"/>
  <c r="O396" i="19"/>
  <c r="O392" i="19"/>
  <c r="O388" i="19"/>
  <c r="O384" i="19"/>
  <c r="O380" i="19"/>
  <c r="O376" i="19"/>
  <c r="O372" i="19"/>
  <c r="O368" i="19"/>
  <c r="O364" i="19"/>
  <c r="O360" i="19"/>
  <c r="O356" i="19"/>
  <c r="O352" i="19"/>
  <c r="O348" i="19"/>
  <c r="O344" i="19"/>
  <c r="O340" i="19"/>
  <c r="O336" i="19"/>
  <c r="O332" i="19"/>
  <c r="O328" i="19"/>
  <c r="O324" i="19"/>
  <c r="O320" i="19"/>
  <c r="Y390" i="19"/>
  <c r="Y374" i="19"/>
  <c r="Y358" i="19"/>
  <c r="Y342" i="19"/>
  <c r="Y326" i="19"/>
  <c r="Y310" i="19"/>
  <c r="W395" i="19"/>
  <c r="W379" i="19"/>
  <c r="W363" i="19"/>
  <c r="W347" i="19"/>
  <c r="W331" i="19"/>
  <c r="W315" i="19"/>
  <c r="U400" i="19"/>
  <c r="U384" i="19"/>
  <c r="U368" i="19"/>
  <c r="U352" i="19"/>
  <c r="U336" i="19"/>
  <c r="U320" i="19"/>
  <c r="U304" i="19"/>
  <c r="S389" i="19"/>
  <c r="S373" i="19"/>
  <c r="S365" i="19"/>
  <c r="S361" i="19"/>
  <c r="S357" i="19"/>
  <c r="S353" i="19"/>
  <c r="S349" i="19"/>
  <c r="S345" i="19"/>
  <c r="S341" i="19"/>
  <c r="S337" i="19"/>
  <c r="S333" i="19"/>
  <c r="S329" i="19"/>
  <c r="S325" i="19"/>
  <c r="S321" i="19"/>
  <c r="S317" i="19"/>
  <c r="S313" i="19"/>
  <c r="S309" i="19"/>
  <c r="S305" i="19"/>
  <c r="S301" i="19"/>
  <c r="Q398" i="19"/>
  <c r="Q394" i="19"/>
  <c r="Q390" i="19"/>
  <c r="Q386" i="19"/>
  <c r="Q382" i="19"/>
  <c r="Q378" i="19"/>
  <c r="Q374" i="19"/>
  <c r="Q370" i="19"/>
  <c r="Q366" i="19"/>
  <c r="Q362" i="19"/>
  <c r="Q358" i="19"/>
  <c r="Q354" i="19"/>
  <c r="Q350" i="19"/>
  <c r="Q346" i="19"/>
  <c r="Q342" i="19"/>
  <c r="Q338" i="19"/>
  <c r="Q334" i="19"/>
  <c r="Q330" i="19"/>
  <c r="Q326" i="19"/>
  <c r="Q322" i="19"/>
  <c r="Q318" i="19"/>
  <c r="Q314" i="19"/>
  <c r="Q310" i="19"/>
  <c r="Q306" i="19"/>
  <c r="Q302" i="19"/>
  <c r="O399" i="19"/>
  <c r="O395" i="19"/>
  <c r="O391" i="19"/>
  <c r="O387" i="19"/>
  <c r="O383" i="19"/>
  <c r="O379" i="19"/>
  <c r="O375" i="19"/>
  <c r="O371" i="19"/>
  <c r="O367" i="19"/>
  <c r="O363" i="19"/>
  <c r="O359" i="19"/>
  <c r="O355" i="19"/>
  <c r="O351" i="19"/>
  <c r="O347" i="19"/>
  <c r="O343" i="19"/>
  <c r="O339" i="19"/>
  <c r="O335" i="19"/>
  <c r="O331" i="19"/>
  <c r="O327" i="19"/>
  <c r="O323" i="19"/>
  <c r="O319" i="19"/>
  <c r="O315" i="19"/>
  <c r="Y386" i="19"/>
  <c r="Y322" i="19"/>
  <c r="W359" i="19"/>
  <c r="U396" i="19"/>
  <c r="U332" i="19"/>
  <c r="S370" i="19"/>
  <c r="S352" i="19"/>
  <c r="S336" i="19"/>
  <c r="S320" i="19"/>
  <c r="S304" i="19"/>
  <c r="Q389" i="19"/>
  <c r="Q373" i="19"/>
  <c r="Q357" i="19"/>
  <c r="Q341" i="19"/>
  <c r="Q325" i="19"/>
  <c r="Q309" i="19"/>
  <c r="O394" i="19"/>
  <c r="O378" i="19"/>
  <c r="O362" i="19"/>
  <c r="O346" i="19"/>
  <c r="O330" i="19"/>
  <c r="O316" i="19"/>
  <c r="O311" i="19"/>
  <c r="O307" i="19"/>
  <c r="O303" i="19"/>
  <c r="M400" i="19"/>
  <c r="M396" i="19"/>
  <c r="M392" i="19"/>
  <c r="M388" i="19"/>
  <c r="M384" i="19"/>
  <c r="M380" i="19"/>
  <c r="M376" i="19"/>
  <c r="M372" i="19"/>
  <c r="M368" i="19"/>
  <c r="M364" i="19"/>
  <c r="M360" i="19"/>
  <c r="M356" i="19"/>
  <c r="M352" i="19"/>
  <c r="M348" i="19"/>
  <c r="M344" i="19"/>
  <c r="M340" i="19"/>
  <c r="M336" i="19"/>
  <c r="M332" i="19"/>
  <c r="M328" i="19"/>
  <c r="M324" i="19"/>
  <c r="M320" i="19"/>
  <c r="M316" i="19"/>
  <c r="M312" i="19"/>
  <c r="M308" i="19"/>
  <c r="M304" i="19"/>
  <c r="K401" i="19"/>
  <c r="K397" i="19"/>
  <c r="K393" i="19"/>
  <c r="K389" i="19"/>
  <c r="K385" i="19"/>
  <c r="K381" i="19"/>
  <c r="K377" i="19"/>
  <c r="K373" i="19"/>
  <c r="K369" i="19"/>
  <c r="K365" i="19"/>
  <c r="K361" i="19"/>
  <c r="K357" i="19"/>
  <c r="K353" i="19"/>
  <c r="K349" i="19"/>
  <c r="K345" i="19"/>
  <c r="K341" i="19"/>
  <c r="K337" i="19"/>
  <c r="K333" i="19"/>
  <c r="K329" i="19"/>
  <c r="K325" i="19"/>
  <c r="K321" i="19"/>
  <c r="K317" i="19"/>
  <c r="K313" i="19"/>
  <c r="K309" i="19"/>
  <c r="K305" i="19"/>
  <c r="K301" i="19"/>
  <c r="I398" i="19"/>
  <c r="I394" i="19"/>
  <c r="I390" i="19"/>
  <c r="I386" i="19"/>
  <c r="I382" i="19"/>
  <c r="I378" i="19"/>
  <c r="I374" i="19"/>
  <c r="I370" i="19"/>
  <c r="M497" i="19" s="1"/>
  <c r="I366" i="19"/>
  <c r="M493" i="19" s="1"/>
  <c r="I362" i="19"/>
  <c r="M489" i="19" s="1"/>
  <c r="I358" i="19"/>
  <c r="M485" i="19" s="1"/>
  <c r="I354" i="19"/>
  <c r="M481" i="19" s="1"/>
  <c r="I350" i="19"/>
  <c r="I346" i="19"/>
  <c r="I342" i="19"/>
  <c r="I338" i="19"/>
  <c r="M465" i="19" s="1"/>
  <c r="I334" i="19"/>
  <c r="M461" i="19" s="1"/>
  <c r="I330" i="19"/>
  <c r="M457" i="19" s="1"/>
  <c r="I326" i="19"/>
  <c r="M453" i="19" s="1"/>
  <c r="I322" i="19"/>
  <c r="M449" i="19" s="1"/>
  <c r="I318" i="19"/>
  <c r="M445" i="19" s="1"/>
  <c r="I314" i="19"/>
  <c r="M441" i="19" s="1"/>
  <c r="I310" i="19"/>
  <c r="M437" i="19" s="1"/>
  <c r="I306" i="19"/>
  <c r="M433" i="19" s="1"/>
  <c r="I302" i="19"/>
  <c r="M429" i="19" s="1"/>
  <c r="G399" i="19"/>
  <c r="G395" i="19"/>
  <c r="G391" i="19"/>
  <c r="G387" i="19"/>
  <c r="G383" i="19"/>
  <c r="G379" i="19"/>
  <c r="G375" i="19"/>
  <c r="G371" i="19"/>
  <c r="G367" i="19"/>
  <c r="G363" i="19"/>
  <c r="G359" i="19"/>
  <c r="Y370" i="19"/>
  <c r="Y306" i="19"/>
  <c r="W343" i="19"/>
  <c r="U380" i="19"/>
  <c r="U316" i="19"/>
  <c r="S364" i="19"/>
  <c r="S348" i="19"/>
  <c r="S332" i="19"/>
  <c r="S316" i="19"/>
  <c r="Q401" i="19"/>
  <c r="Q385" i="19"/>
  <c r="Q369" i="19"/>
  <c r="Q353" i="19"/>
  <c r="Q337" i="19"/>
  <c r="Q321" i="19"/>
  <c r="Q305" i="19"/>
  <c r="O390" i="19"/>
  <c r="O374" i="19"/>
  <c r="O358" i="19"/>
  <c r="O342" i="19"/>
  <c r="O326" i="19"/>
  <c r="O314" i="19"/>
  <c r="O310" i="19"/>
  <c r="O306" i="19"/>
  <c r="O302" i="19"/>
  <c r="M399" i="19"/>
  <c r="M395" i="19"/>
  <c r="M391" i="19"/>
  <c r="M387" i="19"/>
  <c r="M383" i="19"/>
  <c r="M379" i="19"/>
  <c r="M375" i="19"/>
  <c r="M371" i="19"/>
  <c r="M367" i="19"/>
  <c r="M363" i="19"/>
  <c r="M359" i="19"/>
  <c r="M355" i="19"/>
  <c r="M351" i="19"/>
  <c r="M347" i="19"/>
  <c r="M343" i="19"/>
  <c r="M339" i="19"/>
  <c r="M335" i="19"/>
  <c r="M331" i="19"/>
  <c r="M327" i="19"/>
  <c r="M323" i="19"/>
  <c r="M319" i="19"/>
  <c r="M315" i="19"/>
  <c r="M311" i="19"/>
  <c r="M307" i="19"/>
  <c r="M303" i="19"/>
  <c r="K400" i="19"/>
  <c r="K396" i="19"/>
  <c r="K392" i="19"/>
  <c r="K388" i="19"/>
  <c r="K384" i="19"/>
  <c r="K380" i="19"/>
  <c r="K376" i="19"/>
  <c r="K372" i="19"/>
  <c r="K368" i="19"/>
  <c r="K364" i="19"/>
  <c r="K360" i="19"/>
  <c r="K356" i="19"/>
  <c r="K352" i="19"/>
  <c r="K348" i="19"/>
  <c r="K344" i="19"/>
  <c r="K340" i="19"/>
  <c r="K336" i="19"/>
  <c r="K332" i="19"/>
  <c r="K328" i="19"/>
  <c r="K324" i="19"/>
  <c r="K320" i="19"/>
  <c r="K316" i="19"/>
  <c r="K312" i="19"/>
  <c r="K308" i="19"/>
  <c r="K304" i="19"/>
  <c r="I401" i="19"/>
  <c r="I397" i="19"/>
  <c r="I393" i="19"/>
  <c r="I389" i="19"/>
  <c r="I385" i="19"/>
  <c r="I381" i="19"/>
  <c r="I377" i="19"/>
  <c r="I373" i="19"/>
  <c r="I369" i="19"/>
  <c r="M496" i="19" s="1"/>
  <c r="I365" i="19"/>
  <c r="M492" i="19" s="1"/>
  <c r="Y354" i="19"/>
  <c r="W391" i="19"/>
  <c r="W327" i="19"/>
  <c r="U364" i="19"/>
  <c r="S401" i="19"/>
  <c r="S360" i="19"/>
  <c r="S344" i="19"/>
  <c r="S328" i="19"/>
  <c r="S312" i="19"/>
  <c r="Q397" i="19"/>
  <c r="Q381" i="19"/>
  <c r="Q365" i="19"/>
  <c r="Q349" i="19"/>
  <c r="Q333" i="19"/>
  <c r="Q317" i="19"/>
  <c r="Q301" i="19"/>
  <c r="O386" i="19"/>
  <c r="O370" i="19"/>
  <c r="O354" i="19"/>
  <c r="O338" i="19"/>
  <c r="O322" i="19"/>
  <c r="O313" i="19"/>
  <c r="O309" i="19"/>
  <c r="O305" i="19"/>
  <c r="O301" i="19"/>
  <c r="M398" i="19"/>
  <c r="M394" i="19"/>
  <c r="M390" i="19"/>
  <c r="M386" i="19"/>
  <c r="M382" i="19"/>
  <c r="M378" i="19"/>
  <c r="M374" i="19"/>
  <c r="M370" i="19"/>
  <c r="M366" i="19"/>
  <c r="M362" i="19"/>
  <c r="M358" i="19"/>
  <c r="M354" i="19"/>
  <c r="M350" i="19"/>
  <c r="M346" i="19"/>
  <c r="M342" i="19"/>
  <c r="M338" i="19"/>
  <c r="M334" i="19"/>
  <c r="M330" i="19"/>
  <c r="M326" i="19"/>
  <c r="M322" i="19"/>
  <c r="M318" i="19"/>
  <c r="M314" i="19"/>
  <c r="M310" i="19"/>
  <c r="M306" i="19"/>
  <c r="M302" i="19"/>
  <c r="K399" i="19"/>
  <c r="K395" i="19"/>
  <c r="K391" i="19"/>
  <c r="K387" i="19"/>
  <c r="K383" i="19"/>
  <c r="K379" i="19"/>
  <c r="K375" i="19"/>
  <c r="K371" i="19"/>
  <c r="K367" i="19"/>
  <c r="K363" i="19"/>
  <c r="K359" i="19"/>
  <c r="K355" i="19"/>
  <c r="K351" i="19"/>
  <c r="K347" i="19"/>
  <c r="K343" i="19"/>
  <c r="K339" i="19"/>
  <c r="K335" i="19"/>
  <c r="K331" i="19"/>
  <c r="K327" i="19"/>
  <c r="K323" i="19"/>
  <c r="K319" i="19"/>
  <c r="K315" i="19"/>
  <c r="K311" i="19"/>
  <c r="K307" i="19"/>
  <c r="K303" i="19"/>
  <c r="I400" i="19"/>
  <c r="I396" i="19"/>
  <c r="I392" i="19"/>
  <c r="I388" i="19"/>
  <c r="I384" i="19"/>
  <c r="I380" i="19"/>
  <c r="I376" i="19"/>
  <c r="I372" i="19"/>
  <c r="I368" i="19"/>
  <c r="M495" i="19" s="1"/>
  <c r="I364" i="19"/>
  <c r="M491" i="19" s="1"/>
  <c r="I360" i="19"/>
  <c r="M487" i="19" s="1"/>
  <c r="I356" i="19"/>
  <c r="M483" i="19" s="1"/>
  <c r="I352" i="19"/>
  <c r="M479" i="19" s="1"/>
  <c r="I348" i="19"/>
  <c r="I344" i="19"/>
  <c r="I340" i="19"/>
  <c r="M467" i="19" s="1"/>
  <c r="I336" i="19"/>
  <c r="M463" i="19" s="1"/>
  <c r="I332" i="19"/>
  <c r="M459" i="19" s="1"/>
  <c r="I328" i="19"/>
  <c r="M455" i="19" s="1"/>
  <c r="I324" i="19"/>
  <c r="M451" i="19" s="1"/>
  <c r="I320" i="19"/>
  <c r="M447" i="19" s="1"/>
  <c r="I316" i="19"/>
  <c r="M443" i="19" s="1"/>
  <c r="I312" i="19"/>
  <c r="M439" i="19" s="1"/>
  <c r="I308" i="19"/>
  <c r="M435" i="19" s="1"/>
  <c r="G401" i="19"/>
  <c r="G397" i="19"/>
  <c r="G393" i="19"/>
  <c r="G389" i="19"/>
  <c r="G385" i="19"/>
  <c r="G381" i="19"/>
  <c r="G377" i="19"/>
  <c r="G373" i="19"/>
  <c r="G369" i="19"/>
  <c r="G365" i="19"/>
  <c r="G361" i="19"/>
  <c r="Y338" i="19"/>
  <c r="S385" i="19"/>
  <c r="S308" i="19"/>
  <c r="Q345" i="19"/>
  <c r="O382" i="19"/>
  <c r="O318" i="19"/>
  <c r="M401" i="19"/>
  <c r="M385" i="19"/>
  <c r="M369" i="19"/>
  <c r="M353" i="19"/>
  <c r="M337" i="19"/>
  <c r="M321" i="19"/>
  <c r="M305" i="19"/>
  <c r="K390" i="19"/>
  <c r="K374" i="19"/>
  <c r="K358" i="19"/>
  <c r="K342" i="19"/>
  <c r="K326" i="19"/>
  <c r="K310" i="19"/>
  <c r="I395" i="19"/>
  <c r="I379" i="19"/>
  <c r="I363" i="19"/>
  <c r="M490" i="19" s="1"/>
  <c r="I347" i="19"/>
  <c r="I339" i="19"/>
  <c r="M466" i="19" s="1"/>
  <c r="I331" i="19"/>
  <c r="M458" i="19" s="1"/>
  <c r="I323" i="19"/>
  <c r="M450" i="19" s="1"/>
  <c r="I315" i="19"/>
  <c r="M442" i="19" s="1"/>
  <c r="I307" i="19"/>
  <c r="M434" i="19" s="1"/>
  <c r="G400" i="19"/>
  <c r="G392" i="19"/>
  <c r="G384" i="19"/>
  <c r="G376" i="19"/>
  <c r="G368" i="19"/>
  <c r="G360" i="19"/>
  <c r="G355" i="19"/>
  <c r="G351" i="19"/>
  <c r="G347" i="19"/>
  <c r="G343" i="19"/>
  <c r="G339" i="19"/>
  <c r="G335" i="19"/>
  <c r="G331" i="19"/>
  <c r="G327" i="19"/>
  <c r="G323" i="19"/>
  <c r="G319" i="19"/>
  <c r="G315" i="19"/>
  <c r="G311" i="19"/>
  <c r="G307" i="19"/>
  <c r="G303" i="19"/>
  <c r="E303" i="19"/>
  <c r="E307" i="19"/>
  <c r="E311" i="19"/>
  <c r="E315" i="19"/>
  <c r="E319" i="19"/>
  <c r="E323" i="19"/>
  <c r="E327" i="19"/>
  <c r="E331" i="19"/>
  <c r="E335" i="19"/>
  <c r="E339" i="19"/>
  <c r="E343" i="19"/>
  <c r="E347" i="19"/>
  <c r="E351" i="19"/>
  <c r="E355" i="19"/>
  <c r="E359" i="19"/>
  <c r="E363" i="19"/>
  <c r="E367" i="19"/>
  <c r="E371" i="19"/>
  <c r="E375" i="19"/>
  <c r="E379" i="19"/>
  <c r="E383" i="19"/>
  <c r="E387" i="19"/>
  <c r="E391" i="19"/>
  <c r="E395" i="19"/>
  <c r="E399" i="19"/>
  <c r="C306" i="19"/>
  <c r="C310" i="19"/>
  <c r="C314" i="19"/>
  <c r="C318" i="19"/>
  <c r="C322" i="19"/>
  <c r="C326" i="19"/>
  <c r="C330" i="19"/>
  <c r="C334" i="19"/>
  <c r="C338" i="19"/>
  <c r="C342" i="19"/>
  <c r="C346" i="19"/>
  <c r="C350" i="19"/>
  <c r="C354" i="19"/>
  <c r="C358" i="19"/>
  <c r="C362" i="19"/>
  <c r="C366" i="19"/>
  <c r="C370" i="19"/>
  <c r="C374" i="19"/>
  <c r="C378" i="19"/>
  <c r="C382" i="19"/>
  <c r="C386" i="19"/>
  <c r="C390" i="19"/>
  <c r="C394" i="19"/>
  <c r="C398" i="19"/>
  <c r="C359" i="19"/>
  <c r="C367" i="19"/>
  <c r="C375" i="19"/>
  <c r="C379" i="19"/>
  <c r="C387" i="19"/>
  <c r="C391" i="19"/>
  <c r="C399" i="19"/>
  <c r="W311" i="19"/>
  <c r="Q377" i="19"/>
  <c r="Q313" i="19"/>
  <c r="O350" i="19"/>
  <c r="O308" i="19"/>
  <c r="M393" i="19"/>
  <c r="M377" i="19"/>
  <c r="M361" i="19"/>
  <c r="M345" i="19"/>
  <c r="M329" i="19"/>
  <c r="M313" i="19"/>
  <c r="K398" i="19"/>
  <c r="K382" i="19"/>
  <c r="K366" i="19"/>
  <c r="K350" i="19"/>
  <c r="K334" i="19"/>
  <c r="K318" i="19"/>
  <c r="K302" i="19"/>
  <c r="I387" i="19"/>
  <c r="I371" i="19"/>
  <c r="M498" i="19" s="1"/>
  <c r="I359" i="19"/>
  <c r="M486" i="19" s="1"/>
  <c r="I351" i="19"/>
  <c r="M478" i="19" s="1"/>
  <c r="I343" i="19"/>
  <c r="I335" i="19"/>
  <c r="M462" i="19" s="1"/>
  <c r="I327" i="19"/>
  <c r="M454" i="19" s="1"/>
  <c r="I319" i="19"/>
  <c r="M446" i="19" s="1"/>
  <c r="I311" i="19"/>
  <c r="M438" i="19" s="1"/>
  <c r="I303" i="19"/>
  <c r="M430" i="19" s="1"/>
  <c r="G396" i="19"/>
  <c r="G388" i="19"/>
  <c r="G380" i="19"/>
  <c r="G372" i="19"/>
  <c r="G364" i="19"/>
  <c r="G357" i="19"/>
  <c r="G353" i="19"/>
  <c r="G349" i="19"/>
  <c r="G345" i="19"/>
  <c r="G341" i="19"/>
  <c r="G337" i="19"/>
  <c r="G333" i="19"/>
  <c r="G329" i="19"/>
  <c r="G325" i="19"/>
  <c r="G321" i="19"/>
  <c r="G317" i="19"/>
  <c r="G313" i="19"/>
  <c r="G309" i="19"/>
  <c r="E309" i="19"/>
  <c r="E313" i="19"/>
  <c r="E317" i="19"/>
  <c r="E321" i="19"/>
  <c r="E325" i="19"/>
  <c r="E329" i="19"/>
  <c r="E333" i="19"/>
  <c r="E337" i="19"/>
  <c r="E341" i="19"/>
  <c r="E345" i="19"/>
  <c r="E349" i="19"/>
  <c r="E353" i="19"/>
  <c r="E357" i="19"/>
  <c r="E361" i="19"/>
  <c r="W375" i="19"/>
  <c r="S356" i="19"/>
  <c r="Q393" i="19"/>
  <c r="Q329" i="19"/>
  <c r="O366" i="19"/>
  <c r="O312" i="19"/>
  <c r="M397" i="19"/>
  <c r="M381" i="19"/>
  <c r="M365" i="19"/>
  <c r="M349" i="19"/>
  <c r="M333" i="19"/>
  <c r="M317" i="19"/>
  <c r="M301" i="19"/>
  <c r="K386" i="19"/>
  <c r="K370" i="19"/>
  <c r="K354" i="19"/>
  <c r="K338" i="19"/>
  <c r="K322" i="19"/>
  <c r="K306" i="19"/>
  <c r="I391" i="19"/>
  <c r="I375" i="19"/>
  <c r="I361" i="19"/>
  <c r="M488" i="19" s="1"/>
  <c r="I353" i="19"/>
  <c r="M480" i="19" s="1"/>
  <c r="I345" i="19"/>
  <c r="I337" i="19"/>
  <c r="M464" i="19" s="1"/>
  <c r="I329" i="19"/>
  <c r="M456" i="19" s="1"/>
  <c r="I321" i="19"/>
  <c r="M448" i="19" s="1"/>
  <c r="I313" i="19"/>
  <c r="M440" i="19" s="1"/>
  <c r="I305" i="19"/>
  <c r="M432" i="19" s="1"/>
  <c r="G398" i="19"/>
  <c r="G390" i="19"/>
  <c r="G382" i="19"/>
  <c r="G374" i="19"/>
  <c r="G366" i="19"/>
  <c r="G358" i="19"/>
  <c r="G354" i="19"/>
  <c r="G350" i="19"/>
  <c r="G346" i="19"/>
  <c r="G342" i="19"/>
  <c r="G338" i="19"/>
  <c r="G334" i="19"/>
  <c r="G330" i="19"/>
  <c r="G326" i="19"/>
  <c r="G322" i="19"/>
  <c r="G318" i="19"/>
  <c r="G314" i="19"/>
  <c r="G310" i="19"/>
  <c r="G306" i="19"/>
  <c r="G302" i="19"/>
  <c r="E304" i="19"/>
  <c r="E308" i="19"/>
  <c r="E312" i="19"/>
  <c r="E316" i="19"/>
  <c r="E320" i="19"/>
  <c r="E324" i="19"/>
  <c r="E328" i="19"/>
  <c r="E332" i="19"/>
  <c r="E336" i="19"/>
  <c r="E340" i="19"/>
  <c r="E344" i="19"/>
  <c r="E348" i="19"/>
  <c r="E352" i="19"/>
  <c r="E356" i="19"/>
  <c r="E360" i="19"/>
  <c r="E364" i="19"/>
  <c r="E368" i="19"/>
  <c r="E372" i="19"/>
  <c r="E376" i="19"/>
  <c r="E380" i="19"/>
  <c r="E384" i="19"/>
  <c r="E388" i="19"/>
  <c r="E392" i="19"/>
  <c r="E396" i="19"/>
  <c r="E400" i="19"/>
  <c r="C307" i="19"/>
  <c r="C315" i="19"/>
  <c r="C319" i="19"/>
  <c r="C323" i="19"/>
  <c r="C327" i="19"/>
  <c r="C331" i="19"/>
  <c r="C335" i="19"/>
  <c r="C339" i="19"/>
  <c r="C343" i="19"/>
  <c r="C347" i="19"/>
  <c r="C351" i="19"/>
  <c r="C355" i="19"/>
  <c r="C363" i="19"/>
  <c r="C371" i="19"/>
  <c r="C383" i="19"/>
  <c r="C395" i="19"/>
  <c r="U348" i="19"/>
  <c r="O398" i="19"/>
  <c r="M373" i="19"/>
  <c r="M309" i="19"/>
  <c r="K346" i="19"/>
  <c r="I383" i="19"/>
  <c r="I309" i="19"/>
  <c r="M436" i="19" s="1"/>
  <c r="G378" i="19"/>
  <c r="G352" i="19"/>
  <c r="S340" i="19"/>
  <c r="O334" i="19"/>
  <c r="M357" i="19"/>
  <c r="K394" i="19"/>
  <c r="K330" i="19"/>
  <c r="I367" i="19"/>
  <c r="M494" i="19" s="1"/>
  <c r="I333" i="19"/>
  <c r="M460" i="19" s="1"/>
  <c r="I301" i="19"/>
  <c r="M428" i="19" s="1"/>
  <c r="G370" i="19"/>
  <c r="G348" i="19"/>
  <c r="G332" i="19"/>
  <c r="G316" i="19"/>
  <c r="E302" i="19"/>
  <c r="E318" i="19"/>
  <c r="E334" i="19"/>
  <c r="E350" i="19"/>
  <c r="E365" i="19"/>
  <c r="E373" i="19"/>
  <c r="E381" i="19"/>
  <c r="E389" i="19"/>
  <c r="E397" i="19"/>
  <c r="C316" i="19"/>
  <c r="C324" i="19"/>
  <c r="C332" i="19"/>
  <c r="C340" i="19"/>
  <c r="C348" i="19"/>
  <c r="C356" i="19"/>
  <c r="C364" i="19"/>
  <c r="C372" i="19"/>
  <c r="C380" i="19"/>
  <c r="C388" i="19"/>
  <c r="C396" i="19"/>
  <c r="G340" i="19"/>
  <c r="E326" i="19"/>
  <c r="E369" i="19"/>
  <c r="E393" i="19"/>
  <c r="C320" i="19"/>
  <c r="C336" i="19"/>
  <c r="C352" i="19"/>
  <c r="C368" i="19"/>
  <c r="C392" i="19"/>
  <c r="G336" i="19"/>
  <c r="E330" i="19"/>
  <c r="E362" i="19"/>
  <c r="E378" i="19"/>
  <c r="E394" i="19"/>
  <c r="C321" i="19"/>
  <c r="C337" i="19"/>
  <c r="C353" i="19"/>
  <c r="C369" i="19"/>
  <c r="C385" i="19"/>
  <c r="C401" i="19"/>
  <c r="S324" i="19"/>
  <c r="O304" i="19"/>
  <c r="M341" i="19"/>
  <c r="K378" i="19"/>
  <c r="K314" i="19"/>
  <c r="I357" i="19"/>
  <c r="M484" i="19" s="1"/>
  <c r="I325" i="19"/>
  <c r="M452" i="19" s="1"/>
  <c r="G394" i="19"/>
  <c r="G362" i="19"/>
  <c r="G344" i="19"/>
  <c r="G328" i="19"/>
  <c r="G312" i="19"/>
  <c r="E306" i="19"/>
  <c r="E322" i="19"/>
  <c r="E338" i="19"/>
  <c r="E354" i="19"/>
  <c r="E366" i="19"/>
  <c r="E374" i="19"/>
  <c r="E382" i="19"/>
  <c r="E390" i="19"/>
  <c r="E398" i="19"/>
  <c r="C309" i="19"/>
  <c r="C317" i="19"/>
  <c r="C325" i="19"/>
  <c r="C333" i="19"/>
  <c r="C341" i="19"/>
  <c r="C349" i="19"/>
  <c r="C357" i="19"/>
  <c r="C365" i="19"/>
  <c r="C373" i="19"/>
  <c r="C381" i="19"/>
  <c r="C389" i="19"/>
  <c r="C397" i="19"/>
  <c r="Q361" i="19"/>
  <c r="M389" i="19"/>
  <c r="M325" i="19"/>
  <c r="K362" i="19"/>
  <c r="I399" i="19"/>
  <c r="I349" i="19"/>
  <c r="I317" i="19"/>
  <c r="M444" i="19" s="1"/>
  <c r="G386" i="19"/>
  <c r="G356" i="19"/>
  <c r="G324" i="19"/>
  <c r="G308" i="19"/>
  <c r="E310" i="19"/>
  <c r="E342" i="19"/>
  <c r="E358" i="19"/>
  <c r="E377" i="19"/>
  <c r="E385" i="19"/>
  <c r="E401" i="19"/>
  <c r="C312" i="19"/>
  <c r="C328" i="19"/>
  <c r="C344" i="19"/>
  <c r="C360" i="19"/>
  <c r="C376" i="19"/>
  <c r="C384" i="19"/>
  <c r="C400" i="19"/>
  <c r="G320" i="19"/>
  <c r="E314" i="19"/>
  <c r="E346" i="19"/>
  <c r="E370" i="19"/>
  <c r="E386" i="19"/>
  <c r="C329" i="19"/>
  <c r="C345" i="19"/>
  <c r="C361" i="19"/>
  <c r="C377" i="19"/>
  <c r="C393" i="19"/>
  <c r="P19" i="18"/>
  <c r="P18" i="18"/>
  <c r="I19" i="18"/>
  <c r="I18" i="18"/>
  <c r="C19" i="18"/>
  <c r="C18" i="18"/>
  <c r="P19" i="19"/>
  <c r="P18" i="19"/>
  <c r="I19" i="19"/>
  <c r="I18" i="19"/>
  <c r="C19" i="19"/>
  <c r="C18" i="19"/>
  <c r="C157" i="19" l="1"/>
  <c r="M477" i="19"/>
  <c r="C156" i="19"/>
  <c r="M476" i="19"/>
  <c r="M468" i="19"/>
  <c r="C148" i="19"/>
  <c r="C152" i="19"/>
  <c r="M472" i="19"/>
  <c r="C151" i="19"/>
  <c r="M471" i="19"/>
  <c r="C149" i="19"/>
  <c r="I149" i="19" s="1"/>
  <c r="M469" i="19"/>
  <c r="C150" i="19"/>
  <c r="M470" i="19"/>
  <c r="C154" i="19"/>
  <c r="M474" i="19"/>
  <c r="C155" i="19"/>
  <c r="M475" i="19"/>
  <c r="C153" i="19"/>
  <c r="M473" i="19"/>
  <c r="D154" i="19"/>
  <c r="E154" i="19"/>
  <c r="H154" i="19"/>
  <c r="I154" i="19"/>
  <c r="G154" i="19"/>
  <c r="E156" i="19"/>
  <c r="D156" i="19"/>
  <c r="G156" i="19"/>
  <c r="H156" i="19"/>
  <c r="I156" i="19"/>
  <c r="E149" i="19"/>
  <c r="D149" i="19"/>
  <c r="G149" i="19"/>
  <c r="H149" i="19"/>
  <c r="D153" i="19"/>
  <c r="E153" i="19"/>
  <c r="I153" i="19"/>
  <c r="H153" i="19"/>
  <c r="G153" i="19"/>
  <c r="E157" i="19"/>
  <c r="D157" i="19"/>
  <c r="G157" i="19"/>
  <c r="H157" i="19"/>
  <c r="I157" i="19"/>
  <c r="E151" i="19"/>
  <c r="D151" i="19"/>
  <c r="G151" i="19"/>
  <c r="I151" i="19"/>
  <c r="H151" i="19"/>
  <c r="E152" i="19"/>
  <c r="D152" i="19"/>
  <c r="F152" i="19" s="1"/>
  <c r="H152" i="19"/>
  <c r="I152" i="19"/>
  <c r="G152" i="19"/>
  <c r="D150" i="19"/>
  <c r="E155" i="19"/>
  <c r="D155" i="19"/>
  <c r="F155" i="19" s="1"/>
  <c r="J155" i="19" s="1"/>
  <c r="H155" i="19"/>
  <c r="I155" i="19"/>
  <c r="G155" i="19"/>
  <c r="P45" i="19"/>
  <c r="I45" i="19"/>
  <c r="C45" i="19"/>
  <c r="P44" i="19"/>
  <c r="I44" i="19"/>
  <c r="C44" i="19"/>
  <c r="P43" i="19"/>
  <c r="I43" i="19"/>
  <c r="C43" i="19"/>
  <c r="P42" i="19"/>
  <c r="I42" i="19"/>
  <c r="C42" i="19"/>
  <c r="P41" i="19"/>
  <c r="I41" i="19"/>
  <c r="C41" i="19"/>
  <c r="P40" i="19"/>
  <c r="I40" i="19"/>
  <c r="C40" i="19"/>
  <c r="P39" i="19"/>
  <c r="I39" i="19"/>
  <c r="C39" i="19"/>
  <c r="P38" i="19"/>
  <c r="I38" i="19"/>
  <c r="C38" i="19"/>
  <c r="P37" i="19"/>
  <c r="I37" i="19"/>
  <c r="C37" i="19"/>
  <c r="P36" i="19"/>
  <c r="I36" i="19"/>
  <c r="C36" i="19"/>
  <c r="P35" i="19"/>
  <c r="R35" i="19" s="1"/>
  <c r="I35" i="19"/>
  <c r="K35" i="19" s="1"/>
  <c r="C35" i="19"/>
  <c r="E35" i="19" s="1"/>
  <c r="P34" i="19"/>
  <c r="R34" i="19" s="1"/>
  <c r="I34" i="19"/>
  <c r="K34" i="19" s="1"/>
  <c r="C34" i="19"/>
  <c r="E34" i="19" s="1"/>
  <c r="P33" i="19"/>
  <c r="R33" i="19" s="1"/>
  <c r="I33" i="19"/>
  <c r="K33" i="19" s="1"/>
  <c r="C33" i="19"/>
  <c r="E33" i="19" s="1"/>
  <c r="P32" i="19"/>
  <c r="R32" i="19" s="1"/>
  <c r="I32" i="19"/>
  <c r="K32" i="19" s="1"/>
  <c r="C32" i="19"/>
  <c r="E32" i="19" s="1"/>
  <c r="P31" i="19"/>
  <c r="R31" i="19" s="1"/>
  <c r="I31" i="19"/>
  <c r="K31" i="19" s="1"/>
  <c r="C31" i="19"/>
  <c r="E31" i="19" s="1"/>
  <c r="P30" i="19"/>
  <c r="R30" i="19" s="1"/>
  <c r="I30" i="19"/>
  <c r="K30" i="19" s="1"/>
  <c r="C30" i="19"/>
  <c r="E30" i="19" s="1"/>
  <c r="P29" i="19"/>
  <c r="R29" i="19" s="1"/>
  <c r="I29" i="19"/>
  <c r="K29" i="19" s="1"/>
  <c r="C29" i="19"/>
  <c r="E29" i="19" s="1"/>
  <c r="P28" i="19"/>
  <c r="R28" i="19" s="1"/>
  <c r="I28" i="19"/>
  <c r="K28" i="19" s="1"/>
  <c r="C28" i="19"/>
  <c r="E28" i="19" s="1"/>
  <c r="P27" i="19"/>
  <c r="R27" i="19" s="1"/>
  <c r="I27" i="19"/>
  <c r="K27" i="19" s="1"/>
  <c r="C27" i="19"/>
  <c r="E27" i="19" s="1"/>
  <c r="Q14" i="19"/>
  <c r="P14" i="19"/>
  <c r="J14" i="19"/>
  <c r="I14" i="19"/>
  <c r="D14" i="19"/>
  <c r="C14" i="19"/>
  <c r="O5" i="19"/>
  <c r="O6" i="19" s="1"/>
  <c r="O7" i="19" s="1"/>
  <c r="O8" i="19" s="1"/>
  <c r="O9" i="19" s="1"/>
  <c r="O10" i="19" s="1"/>
  <c r="O11" i="19" s="1"/>
  <c r="O12" i="19" s="1"/>
  <c r="O13" i="19" s="1"/>
  <c r="H5" i="19"/>
  <c r="H6" i="19" s="1"/>
  <c r="H7" i="19" s="1"/>
  <c r="H8" i="19" s="1"/>
  <c r="H9" i="19" s="1"/>
  <c r="H10" i="19" s="1"/>
  <c r="H11" i="19" s="1"/>
  <c r="H12" i="19" s="1"/>
  <c r="H13" i="19" s="1"/>
  <c r="B5" i="19"/>
  <c r="B6" i="19" s="1"/>
  <c r="B7" i="19" s="1"/>
  <c r="B8" i="19" s="1"/>
  <c r="B9" i="19" s="1"/>
  <c r="B10" i="19" s="1"/>
  <c r="B11" i="19" s="1"/>
  <c r="B12" i="19" s="1"/>
  <c r="B13" i="19" s="1"/>
  <c r="P45" i="18"/>
  <c r="R45" i="18" s="1"/>
  <c r="I45" i="18"/>
  <c r="K45" i="18" s="1"/>
  <c r="C45" i="18"/>
  <c r="E45" i="18" s="1"/>
  <c r="P44" i="18"/>
  <c r="R44" i="18" s="1"/>
  <c r="I44" i="18"/>
  <c r="K44" i="18" s="1"/>
  <c r="C44" i="18"/>
  <c r="E44" i="18" s="1"/>
  <c r="P43" i="18"/>
  <c r="R43" i="18" s="1"/>
  <c r="I43" i="18"/>
  <c r="K43" i="18" s="1"/>
  <c r="C43" i="18"/>
  <c r="E43" i="18" s="1"/>
  <c r="P42" i="18"/>
  <c r="R42" i="18" s="1"/>
  <c r="I42" i="18"/>
  <c r="K42" i="18" s="1"/>
  <c r="C42" i="18"/>
  <c r="E42" i="18" s="1"/>
  <c r="P41" i="18"/>
  <c r="R41" i="18" s="1"/>
  <c r="I41" i="18"/>
  <c r="K41" i="18" s="1"/>
  <c r="C41" i="18"/>
  <c r="E41" i="18" s="1"/>
  <c r="P40" i="18"/>
  <c r="R40" i="18" s="1"/>
  <c r="I40" i="18"/>
  <c r="K40" i="18" s="1"/>
  <c r="C40" i="18"/>
  <c r="E40" i="18" s="1"/>
  <c r="P39" i="18"/>
  <c r="R39" i="18" s="1"/>
  <c r="I39" i="18"/>
  <c r="K39" i="18" s="1"/>
  <c r="C39" i="18"/>
  <c r="E39" i="18" s="1"/>
  <c r="P38" i="18"/>
  <c r="R38" i="18" s="1"/>
  <c r="I38" i="18"/>
  <c r="K38" i="18" s="1"/>
  <c r="C38" i="18"/>
  <c r="E38" i="18" s="1"/>
  <c r="P37" i="18"/>
  <c r="R37" i="18" s="1"/>
  <c r="I37" i="18"/>
  <c r="K37" i="18" s="1"/>
  <c r="C37" i="18"/>
  <c r="E37" i="18" s="1"/>
  <c r="P36" i="18"/>
  <c r="R36" i="18" s="1"/>
  <c r="I36" i="18"/>
  <c r="K36" i="18" s="1"/>
  <c r="C36" i="18"/>
  <c r="E36" i="18" s="1"/>
  <c r="P35" i="18"/>
  <c r="R35" i="18" s="1"/>
  <c r="I35" i="18"/>
  <c r="K35" i="18" s="1"/>
  <c r="C35" i="18"/>
  <c r="E35" i="18" s="1"/>
  <c r="P34" i="18"/>
  <c r="R34" i="18" s="1"/>
  <c r="I34" i="18"/>
  <c r="K34" i="18" s="1"/>
  <c r="C34" i="18"/>
  <c r="E34" i="18" s="1"/>
  <c r="P33" i="18"/>
  <c r="R33" i="18" s="1"/>
  <c r="I33" i="18"/>
  <c r="K33" i="18" s="1"/>
  <c r="C33" i="18"/>
  <c r="E33" i="18" s="1"/>
  <c r="P32" i="18"/>
  <c r="R32" i="18" s="1"/>
  <c r="I32" i="18"/>
  <c r="K32" i="18" s="1"/>
  <c r="C32" i="18"/>
  <c r="E32" i="18" s="1"/>
  <c r="P31" i="18"/>
  <c r="R31" i="18" s="1"/>
  <c r="I31" i="18"/>
  <c r="K31" i="18" s="1"/>
  <c r="C31" i="18"/>
  <c r="E31" i="18" s="1"/>
  <c r="P30" i="18"/>
  <c r="R30" i="18" s="1"/>
  <c r="I30" i="18"/>
  <c r="K30" i="18" s="1"/>
  <c r="C30" i="18"/>
  <c r="E30" i="18" s="1"/>
  <c r="P29" i="18"/>
  <c r="R29" i="18" s="1"/>
  <c r="I29" i="18"/>
  <c r="K29" i="18" s="1"/>
  <c r="C29" i="18"/>
  <c r="E29" i="18" s="1"/>
  <c r="P28" i="18"/>
  <c r="R28" i="18" s="1"/>
  <c r="I28" i="18"/>
  <c r="K28" i="18" s="1"/>
  <c r="C28" i="18"/>
  <c r="E28" i="18" s="1"/>
  <c r="P27" i="18"/>
  <c r="R27" i="18" s="1"/>
  <c r="I27" i="18"/>
  <c r="K27" i="18" s="1"/>
  <c r="C27" i="18"/>
  <c r="E27" i="18" s="1"/>
  <c r="Q14" i="18"/>
  <c r="P14" i="18"/>
  <c r="J14" i="18"/>
  <c r="I14" i="18"/>
  <c r="D14" i="18"/>
  <c r="C14" i="18"/>
  <c r="O5" i="18"/>
  <c r="O6" i="18" s="1"/>
  <c r="O7" i="18" s="1"/>
  <c r="O8" i="18" s="1"/>
  <c r="O9" i="18" s="1"/>
  <c r="O10" i="18" s="1"/>
  <c r="O11" i="18" s="1"/>
  <c r="O12" i="18" s="1"/>
  <c r="O13" i="18" s="1"/>
  <c r="H5" i="18"/>
  <c r="H6" i="18" s="1"/>
  <c r="H7" i="18" s="1"/>
  <c r="H8" i="18" s="1"/>
  <c r="H9" i="18" s="1"/>
  <c r="H10" i="18" s="1"/>
  <c r="H11" i="18" s="1"/>
  <c r="H12" i="18" s="1"/>
  <c r="H13" i="18" s="1"/>
  <c r="B5" i="18"/>
  <c r="B6" i="18" s="1"/>
  <c r="B7" i="18" s="1"/>
  <c r="B8" i="18" s="1"/>
  <c r="B9" i="18" s="1"/>
  <c r="B10" i="18" s="1"/>
  <c r="B11" i="18" s="1"/>
  <c r="B12" i="18" s="1"/>
  <c r="B13" i="18" s="1"/>
  <c r="F150" i="19" l="1"/>
  <c r="J150" i="19" s="1"/>
  <c r="E148" i="19"/>
  <c r="D148" i="19"/>
  <c r="F148" i="19" s="1"/>
  <c r="G148" i="19"/>
  <c r="H148" i="19"/>
  <c r="I148" i="19"/>
  <c r="E150" i="19"/>
  <c r="G150" i="19"/>
  <c r="I150" i="19"/>
  <c r="H150" i="19"/>
  <c r="F153" i="19"/>
  <c r="J153" i="19" s="1"/>
  <c r="F156" i="19"/>
  <c r="J156" i="19" s="1"/>
  <c r="F151" i="19"/>
  <c r="J151" i="19" s="1"/>
  <c r="J152" i="19"/>
  <c r="F149" i="19"/>
  <c r="J149" i="19" s="1"/>
  <c r="F157" i="19"/>
  <c r="J157" i="19" s="1"/>
  <c r="F154" i="19"/>
  <c r="J154" i="19" s="1"/>
  <c r="Q36" i="19"/>
  <c r="R36" i="19"/>
  <c r="D38" i="19"/>
  <c r="E38" i="19"/>
  <c r="J39" i="19"/>
  <c r="K39" i="19"/>
  <c r="R40" i="19"/>
  <c r="Q40" i="19"/>
  <c r="D42" i="19"/>
  <c r="E42" i="19"/>
  <c r="J43" i="19"/>
  <c r="K43" i="19"/>
  <c r="R44" i="19"/>
  <c r="Q44" i="19"/>
  <c r="D27" i="19"/>
  <c r="F27" i="19" s="1"/>
  <c r="Q27" i="19"/>
  <c r="S27" i="19" s="1"/>
  <c r="J28" i="19"/>
  <c r="L28" i="19" s="1"/>
  <c r="D29" i="19"/>
  <c r="F29" i="19" s="1"/>
  <c r="Q29" i="19"/>
  <c r="S29" i="19" s="1"/>
  <c r="J30" i="19"/>
  <c r="L30" i="19" s="1"/>
  <c r="D31" i="19"/>
  <c r="F31" i="19" s="1"/>
  <c r="Q31" i="19"/>
  <c r="S31" i="19" s="1"/>
  <c r="J32" i="19"/>
  <c r="L32" i="19" s="1"/>
  <c r="D33" i="19"/>
  <c r="F33" i="19" s="1"/>
  <c r="Q33" i="19"/>
  <c r="S33" i="19" s="1"/>
  <c r="J34" i="19"/>
  <c r="L34" i="19" s="1"/>
  <c r="D35" i="19"/>
  <c r="F35" i="19" s="1"/>
  <c r="Q35" i="19"/>
  <c r="S35" i="19" s="1"/>
  <c r="E37" i="19"/>
  <c r="D37" i="19"/>
  <c r="K38" i="19"/>
  <c r="J38" i="19"/>
  <c r="Q39" i="19"/>
  <c r="R39" i="19"/>
  <c r="D41" i="19"/>
  <c r="E41" i="19"/>
  <c r="K42" i="19"/>
  <c r="J42" i="19"/>
  <c r="R43" i="19"/>
  <c r="Q43" i="19"/>
  <c r="D45" i="19"/>
  <c r="E45" i="19"/>
  <c r="E36" i="19"/>
  <c r="D36" i="19"/>
  <c r="J37" i="19"/>
  <c r="K37" i="19"/>
  <c r="Q38" i="19"/>
  <c r="R38" i="19"/>
  <c r="E40" i="19"/>
  <c r="D40" i="19"/>
  <c r="K41" i="19"/>
  <c r="J41" i="19"/>
  <c r="L41" i="19" s="1"/>
  <c r="Q42" i="19"/>
  <c r="R42" i="19"/>
  <c r="E44" i="19"/>
  <c r="D44" i="19"/>
  <c r="K45" i="19"/>
  <c r="J45" i="19"/>
  <c r="J27" i="19"/>
  <c r="L27" i="19" s="1"/>
  <c r="D28" i="19"/>
  <c r="F28" i="19" s="1"/>
  <c r="Q28" i="19"/>
  <c r="S28" i="19" s="1"/>
  <c r="J29" i="19"/>
  <c r="L29" i="19" s="1"/>
  <c r="D30" i="19"/>
  <c r="F30" i="19" s="1"/>
  <c r="Q30" i="19"/>
  <c r="S30" i="19" s="1"/>
  <c r="J31" i="19"/>
  <c r="L31" i="19" s="1"/>
  <c r="D32" i="19"/>
  <c r="F32" i="19" s="1"/>
  <c r="Q32" i="19"/>
  <c r="S32" i="19" s="1"/>
  <c r="J33" i="19"/>
  <c r="L33" i="19" s="1"/>
  <c r="D34" i="19"/>
  <c r="F34" i="19" s="1"/>
  <c r="Q34" i="19"/>
  <c r="S34" i="19" s="1"/>
  <c r="J35" i="19"/>
  <c r="L35" i="19" s="1"/>
  <c r="J36" i="19"/>
  <c r="K36" i="19"/>
  <c r="R37" i="19"/>
  <c r="Q37" i="19"/>
  <c r="E39" i="19"/>
  <c r="D39" i="19"/>
  <c r="J40" i="19"/>
  <c r="K40" i="19"/>
  <c r="R41" i="19"/>
  <c r="Q41" i="19"/>
  <c r="E43" i="19"/>
  <c r="D43" i="19"/>
  <c r="J44" i="19"/>
  <c r="K44" i="19"/>
  <c r="Q45" i="19"/>
  <c r="R45" i="19"/>
  <c r="D27" i="18"/>
  <c r="F27" i="18" s="1"/>
  <c r="J27" i="18"/>
  <c r="L27" i="18" s="1"/>
  <c r="Q27" i="18"/>
  <c r="S27" i="18" s="1"/>
  <c r="D28" i="18"/>
  <c r="F28" i="18" s="1"/>
  <c r="J28" i="18"/>
  <c r="L28" i="18" s="1"/>
  <c r="Q28" i="18"/>
  <c r="S28" i="18" s="1"/>
  <c r="D29" i="18"/>
  <c r="F29" i="18" s="1"/>
  <c r="J29" i="18"/>
  <c r="L29" i="18" s="1"/>
  <c r="Q29" i="18"/>
  <c r="S29" i="18" s="1"/>
  <c r="D30" i="18"/>
  <c r="F30" i="18" s="1"/>
  <c r="J30" i="18"/>
  <c r="L30" i="18" s="1"/>
  <c r="Q30" i="18"/>
  <c r="S30" i="18" s="1"/>
  <c r="D31" i="18"/>
  <c r="F31" i="18" s="1"/>
  <c r="J31" i="18"/>
  <c r="L31" i="18" s="1"/>
  <c r="Q31" i="18"/>
  <c r="S31" i="18" s="1"/>
  <c r="D32" i="18"/>
  <c r="F32" i="18" s="1"/>
  <c r="J32" i="18"/>
  <c r="L32" i="18" s="1"/>
  <c r="Q32" i="18"/>
  <c r="S32" i="18" s="1"/>
  <c r="D33" i="18"/>
  <c r="F33" i="18" s="1"/>
  <c r="J33" i="18"/>
  <c r="L33" i="18" s="1"/>
  <c r="Q33" i="18"/>
  <c r="S33" i="18" s="1"/>
  <c r="D34" i="18"/>
  <c r="F34" i="18" s="1"/>
  <c r="J34" i="18"/>
  <c r="L34" i="18" s="1"/>
  <c r="Q34" i="18"/>
  <c r="S34" i="18" s="1"/>
  <c r="D35" i="18"/>
  <c r="F35" i="18" s="1"/>
  <c r="J35" i="18"/>
  <c r="L35" i="18" s="1"/>
  <c r="Q35" i="18"/>
  <c r="S35" i="18" s="1"/>
  <c r="D36" i="18"/>
  <c r="F36" i="18" s="1"/>
  <c r="J36" i="18"/>
  <c r="L36" i="18" s="1"/>
  <c r="Q36" i="18"/>
  <c r="S36" i="18" s="1"/>
  <c r="D37" i="18"/>
  <c r="F37" i="18" s="1"/>
  <c r="J37" i="18"/>
  <c r="L37" i="18" s="1"/>
  <c r="Q37" i="18"/>
  <c r="S37" i="18" s="1"/>
  <c r="D38" i="18"/>
  <c r="F38" i="18" s="1"/>
  <c r="J38" i="18"/>
  <c r="L38" i="18" s="1"/>
  <c r="Q38" i="18"/>
  <c r="S38" i="18" s="1"/>
  <c r="D39" i="18"/>
  <c r="F39" i="18" s="1"/>
  <c r="J39" i="18"/>
  <c r="L39" i="18" s="1"/>
  <c r="Q39" i="18"/>
  <c r="S39" i="18" s="1"/>
  <c r="D40" i="18"/>
  <c r="F40" i="18" s="1"/>
  <c r="J40" i="18"/>
  <c r="L40" i="18" s="1"/>
  <c r="Q40" i="18"/>
  <c r="S40" i="18" s="1"/>
  <c r="D41" i="18"/>
  <c r="F41" i="18" s="1"/>
  <c r="J41" i="18"/>
  <c r="L41" i="18" s="1"/>
  <c r="Q41" i="18"/>
  <c r="S41" i="18" s="1"/>
  <c r="D42" i="18"/>
  <c r="F42" i="18" s="1"/>
  <c r="J42" i="18"/>
  <c r="L42" i="18" s="1"/>
  <c r="Q42" i="18"/>
  <c r="S42" i="18" s="1"/>
  <c r="D43" i="18"/>
  <c r="F43" i="18" s="1"/>
  <c r="J43" i="18"/>
  <c r="L43" i="18" s="1"/>
  <c r="Q43" i="18"/>
  <c r="S43" i="18" s="1"/>
  <c r="D44" i="18"/>
  <c r="F44" i="18" s="1"/>
  <c r="J44" i="18"/>
  <c r="L44" i="18" s="1"/>
  <c r="Q44" i="18"/>
  <c r="S44" i="18" s="1"/>
  <c r="D45" i="18"/>
  <c r="F45" i="18" s="1"/>
  <c r="J45" i="18"/>
  <c r="L45" i="18" s="1"/>
  <c r="Q45" i="18"/>
  <c r="S45" i="18" s="1"/>
  <c r="J148" i="19" l="1"/>
  <c r="F44" i="19"/>
  <c r="L38" i="19"/>
  <c r="L45" i="19"/>
  <c r="F40" i="19"/>
  <c r="L42" i="19"/>
  <c r="F37" i="19"/>
  <c r="F36" i="19"/>
  <c r="S43" i="19"/>
  <c r="S40" i="19"/>
  <c r="S44" i="19"/>
  <c r="L44" i="19"/>
  <c r="L36" i="19"/>
  <c r="F43" i="19"/>
  <c r="S37" i="19"/>
  <c r="S45" i="19"/>
  <c r="L40" i="19"/>
  <c r="S38" i="19"/>
  <c r="F41" i="19"/>
  <c r="L43" i="19"/>
  <c r="F38" i="19"/>
  <c r="S41" i="19"/>
  <c r="F39" i="19"/>
  <c r="S42" i="19"/>
  <c r="L37" i="19"/>
  <c r="F45" i="19"/>
  <c r="S39" i="19"/>
  <c r="F42" i="19"/>
  <c r="L39" i="19"/>
  <c r="S36" i="19"/>
  <c r="C26" i="4"/>
  <c r="C25" i="4"/>
  <c r="A2" i="3" l="1"/>
  <c r="F11" i="11" l="1"/>
  <c r="J18" i="11" s="1"/>
  <c r="E11" i="11"/>
  <c r="J17" i="11" s="1"/>
  <c r="D11" i="11"/>
  <c r="C11" i="11"/>
  <c r="B11" i="11"/>
  <c r="D14" i="11" s="1"/>
  <c r="G16" i="11" l="1"/>
  <c r="F16" i="11"/>
  <c r="J16" i="11"/>
  <c r="C14" i="11"/>
  <c r="E14" i="11"/>
  <c r="G18" i="11"/>
  <c r="H18" i="11" s="1"/>
  <c r="G14" i="11"/>
  <c r="F15" i="11"/>
  <c r="J15" i="11"/>
  <c r="G17" i="11"/>
  <c r="F14" i="11"/>
  <c r="J14" i="11"/>
  <c r="G15" i="11"/>
  <c r="E16" i="11"/>
  <c r="D15" i="11"/>
  <c r="E15" i="11"/>
  <c r="F17" i="11"/>
  <c r="H16" i="11" l="1"/>
  <c r="I16" i="11" s="1"/>
  <c r="H17" i="11"/>
  <c r="I17" i="11" s="1"/>
  <c r="H14" i="11"/>
  <c r="I14" i="11" s="1"/>
  <c r="I18" i="11"/>
  <c r="H15" i="11"/>
  <c r="I15" i="11" s="1"/>
  <c r="E107" i="16" l="1"/>
  <c r="G104" i="16"/>
  <c r="G103" i="16"/>
  <c r="G102" i="16"/>
  <c r="G101" i="16"/>
  <c r="G100" i="16"/>
  <c r="G99" i="16"/>
  <c r="G98" i="16"/>
  <c r="G97" i="16"/>
  <c r="G96" i="16"/>
  <c r="G95" i="16"/>
  <c r="G94" i="16"/>
  <c r="G93" i="16"/>
  <c r="G92" i="16"/>
  <c r="G91" i="16"/>
  <c r="G90" i="16"/>
  <c r="G89" i="16"/>
  <c r="G88" i="16"/>
  <c r="G87" i="16"/>
  <c r="G86" i="16"/>
  <c r="G85" i="16"/>
  <c r="G84" i="16"/>
  <c r="G83" i="16"/>
  <c r="G82" i="16"/>
  <c r="G81" i="16"/>
  <c r="G80" i="16"/>
  <c r="G79" i="16"/>
  <c r="G78" i="16"/>
  <c r="G77" i="16"/>
  <c r="J76" i="16"/>
  <c r="J77" i="16" s="1"/>
  <c r="J78" i="16" s="1"/>
  <c r="J79" i="16" s="1"/>
  <c r="J80" i="16" s="1"/>
  <c r="J81" i="16" s="1"/>
  <c r="J82" i="16" s="1"/>
  <c r="J83" i="16" s="1"/>
  <c r="J84" i="16" s="1"/>
  <c r="J85" i="16" s="1"/>
  <c r="J86" i="16" s="1"/>
  <c r="J87" i="16" s="1"/>
  <c r="J88" i="16" s="1"/>
  <c r="J89" i="16" s="1"/>
  <c r="J90" i="16" s="1"/>
  <c r="J91" i="16" s="1"/>
  <c r="J92" i="16" s="1"/>
  <c r="J93" i="16" s="1"/>
  <c r="J94" i="16" s="1"/>
  <c r="J95" i="16" s="1"/>
  <c r="J96" i="16" s="1"/>
  <c r="J97" i="16" s="1"/>
  <c r="J98" i="16" s="1"/>
  <c r="J99" i="16" s="1"/>
  <c r="J100" i="16" s="1"/>
  <c r="J101" i="16" s="1"/>
  <c r="J102" i="16" s="1"/>
  <c r="J103" i="16" s="1"/>
  <c r="J104" i="16" s="1"/>
  <c r="J105" i="16" s="1"/>
  <c r="G76" i="16"/>
  <c r="G75" i="16"/>
  <c r="G74" i="16"/>
  <c r="G73" i="16"/>
  <c r="G72" i="16"/>
  <c r="G71" i="16"/>
  <c r="G70" i="16"/>
  <c r="G69" i="16"/>
  <c r="G68" i="16"/>
  <c r="G67" i="16"/>
  <c r="G66" i="16"/>
  <c r="G65" i="16"/>
  <c r="G64" i="16"/>
  <c r="G63" i="16"/>
  <c r="G62" i="16"/>
  <c r="G61" i="16"/>
  <c r="G60" i="16"/>
  <c r="G59" i="16"/>
  <c r="G58" i="16"/>
  <c r="G57" i="16"/>
  <c r="G56" i="16"/>
  <c r="G55" i="16"/>
  <c r="G54" i="16"/>
  <c r="G53" i="16"/>
  <c r="G52" i="16"/>
  <c r="G51" i="16"/>
  <c r="G50" i="16"/>
  <c r="G49" i="16"/>
  <c r="G48" i="16"/>
  <c r="G47" i="16"/>
  <c r="G46" i="16"/>
  <c r="G45" i="16"/>
  <c r="G44" i="16"/>
  <c r="G43" i="16"/>
  <c r="G42" i="16"/>
  <c r="G41" i="16"/>
  <c r="G40" i="16"/>
  <c r="G39" i="16"/>
  <c r="K38" i="16"/>
  <c r="M38" i="16" s="1"/>
  <c r="F38" i="16" s="1"/>
  <c r="B8" i="4" s="1"/>
  <c r="G38" i="16"/>
  <c r="M37" i="16"/>
  <c r="G37" i="16"/>
  <c r="F37" i="16"/>
  <c r="M36" i="16"/>
  <c r="F36" i="16" s="1"/>
  <c r="G36" i="16"/>
  <c r="M35" i="16"/>
  <c r="F35" i="16" s="1"/>
  <c r="G35" i="16"/>
  <c r="M34" i="16"/>
  <c r="E34" i="16"/>
  <c r="D34" i="16"/>
  <c r="G34" i="16" s="1"/>
  <c r="M33" i="16"/>
  <c r="E33" i="16"/>
  <c r="F33" i="16" s="1"/>
  <c r="D33" i="16"/>
  <c r="G33" i="16" s="1"/>
  <c r="M32" i="16"/>
  <c r="E32" i="16"/>
  <c r="D32" i="16"/>
  <c r="G32" i="16" s="1"/>
  <c r="M31" i="16"/>
  <c r="E31" i="16"/>
  <c r="D31" i="16"/>
  <c r="G31" i="16" s="1"/>
  <c r="M30" i="16"/>
  <c r="E30" i="16"/>
  <c r="D30" i="16"/>
  <c r="G30" i="16" s="1"/>
  <c r="M29" i="16"/>
  <c r="E29" i="16"/>
  <c r="D29" i="16"/>
  <c r="G29" i="16" s="1"/>
  <c r="M28" i="16"/>
  <c r="D28" i="16"/>
  <c r="M27" i="16"/>
  <c r="M26" i="16"/>
  <c r="M25" i="16"/>
  <c r="M24" i="16"/>
  <c r="M23" i="16"/>
  <c r="M22" i="16"/>
  <c r="K14" i="16"/>
  <c r="K13" i="16"/>
  <c r="F34" i="16" l="1"/>
  <c r="F32" i="16"/>
  <c r="F29" i="16"/>
  <c r="F30" i="16"/>
  <c r="F31" i="16"/>
  <c r="K39" i="16"/>
  <c r="K40" i="16" l="1"/>
  <c r="M39" i="16"/>
  <c r="F39" i="16" s="1"/>
  <c r="B12" i="14"/>
  <c r="B11" i="14"/>
  <c r="AP8" i="14"/>
  <c r="AO8" i="14"/>
  <c r="AN8" i="14"/>
  <c r="AM8" i="14"/>
  <c r="AL8" i="14"/>
  <c r="AK8" i="14"/>
  <c r="AJ8" i="14"/>
  <c r="AI8" i="14"/>
  <c r="AH8" i="14"/>
  <c r="AG8" i="14"/>
  <c r="AF8" i="14"/>
  <c r="AE8" i="14"/>
  <c r="AD8" i="14"/>
  <c r="AC8" i="14"/>
  <c r="AB8" i="14"/>
  <c r="AA8" i="14"/>
  <c r="Z8" i="14"/>
  <c r="Y8" i="14"/>
  <c r="X8" i="14"/>
  <c r="W8" i="14"/>
  <c r="V8" i="14"/>
  <c r="U8" i="14"/>
  <c r="T8" i="14"/>
  <c r="S8" i="14"/>
  <c r="R8" i="14"/>
  <c r="Q8" i="14"/>
  <c r="P8" i="14"/>
  <c r="O8" i="14"/>
  <c r="N8" i="14"/>
  <c r="M8" i="14"/>
  <c r="L8" i="14"/>
  <c r="K8" i="14"/>
  <c r="J8" i="14"/>
  <c r="E8" i="14"/>
  <c r="D8" i="14"/>
  <c r="C8" i="14"/>
  <c r="B8" i="14"/>
  <c r="B11" i="4"/>
  <c r="B7" i="9"/>
  <c r="B7" i="10"/>
  <c r="B8" i="10" s="1"/>
  <c r="B11" i="3"/>
  <c r="B4" i="5"/>
  <c r="B6" i="5" s="1"/>
  <c r="B34" i="2" s="1"/>
  <c r="B3" i="5"/>
  <c r="B12" i="2"/>
  <c r="C8" i="2"/>
  <c r="D8" i="2"/>
  <c r="E8" i="2"/>
  <c r="J8" i="2"/>
  <c r="K8" i="2"/>
  <c r="L8" i="2"/>
  <c r="M8" i="2"/>
  <c r="N8" i="2"/>
  <c r="O8" i="2"/>
  <c r="P8" i="2"/>
  <c r="Q8" i="2"/>
  <c r="R8" i="2"/>
  <c r="S8" i="2"/>
  <c r="T8" i="2"/>
  <c r="U8" i="2"/>
  <c r="V8" i="2"/>
  <c r="W8" i="2"/>
  <c r="X8" i="2"/>
  <c r="Y8" i="2"/>
  <c r="Z8" i="2"/>
  <c r="AA8" i="2"/>
  <c r="AB8" i="2"/>
  <c r="AC8" i="2"/>
  <c r="AD8" i="2"/>
  <c r="AE8" i="2"/>
  <c r="AF8" i="2"/>
  <c r="AG8" i="2"/>
  <c r="AH8" i="2"/>
  <c r="AI8" i="2"/>
  <c r="AJ8" i="2"/>
  <c r="AK8" i="2"/>
  <c r="AL8" i="2"/>
  <c r="AM8" i="2"/>
  <c r="AN8" i="2"/>
  <c r="AO8" i="2"/>
  <c r="AP8" i="2"/>
  <c r="B11" i="2"/>
  <c r="B8" i="2"/>
  <c r="F7" i="2" l="1"/>
  <c r="F8" i="2" s="1"/>
  <c r="I7" i="2"/>
  <c r="I8" i="2" s="1"/>
  <c r="H7" i="2"/>
  <c r="H8" i="2" s="1"/>
  <c r="G7" i="2"/>
  <c r="G8" i="2" s="1"/>
  <c r="M40" i="16"/>
  <c r="F40" i="16" s="1"/>
  <c r="K41" i="16"/>
  <c r="B11" i="5"/>
  <c r="B34" i="14"/>
  <c r="B13" i="2" l="1"/>
  <c r="B14" i="2" s="1"/>
  <c r="B19" i="2" s="1"/>
  <c r="B30" i="2" s="1"/>
  <c r="M41" i="16"/>
  <c r="F41" i="16" s="1"/>
  <c r="K42" i="16"/>
  <c r="H7" i="14"/>
  <c r="H8" i="14" s="1"/>
  <c r="I7" i="14"/>
  <c r="I8" i="14" s="1"/>
  <c r="F7" i="14"/>
  <c r="F8" i="14" s="1"/>
  <c r="G7" i="14"/>
  <c r="G8" i="14" s="1"/>
  <c r="B20" i="2" l="1"/>
  <c r="B31" i="2" s="1"/>
  <c r="M42" i="16"/>
  <c r="F42" i="16" s="1"/>
  <c r="K43" i="16"/>
  <c r="B13" i="14"/>
  <c r="B14" i="14" s="1"/>
  <c r="M43" i="16" l="1"/>
  <c r="F43" i="16" s="1"/>
  <c r="K44" i="16"/>
  <c r="B19" i="14"/>
  <c r="B30" i="14" s="1"/>
  <c r="B20" i="14"/>
  <c r="B31" i="14" s="1"/>
  <c r="M44" i="16" l="1"/>
  <c r="F44" i="16" s="1"/>
  <c r="K45" i="16"/>
  <c r="M45" i="16" l="1"/>
  <c r="F45" i="16" s="1"/>
  <c r="K46" i="16"/>
  <c r="M46" i="16" l="1"/>
  <c r="F46" i="16" s="1"/>
  <c r="K47" i="16"/>
  <c r="M47" i="16" l="1"/>
  <c r="F47" i="16" s="1"/>
  <c r="K48" i="16"/>
  <c r="M48" i="16" l="1"/>
  <c r="F48" i="16" s="1"/>
  <c r="K49" i="16"/>
  <c r="M49" i="16" l="1"/>
  <c r="F49" i="16" s="1"/>
  <c r="K50" i="16"/>
  <c r="M50" i="16" l="1"/>
  <c r="F50" i="16" s="1"/>
  <c r="K51" i="16"/>
  <c r="M51" i="16" l="1"/>
  <c r="F51" i="16" s="1"/>
  <c r="K52" i="16"/>
  <c r="M52" i="16" l="1"/>
  <c r="F52" i="16" s="1"/>
  <c r="K53" i="16"/>
  <c r="M53" i="16" l="1"/>
  <c r="F53" i="16" s="1"/>
  <c r="K54" i="16"/>
  <c r="M54" i="16" l="1"/>
  <c r="F54" i="16" s="1"/>
  <c r="K55" i="16"/>
  <c r="M55" i="16" l="1"/>
  <c r="F55" i="16" s="1"/>
  <c r="K56" i="16"/>
  <c r="M56" i="16" l="1"/>
  <c r="F56" i="16" s="1"/>
  <c r="K57" i="16"/>
  <c r="M57" i="16" l="1"/>
  <c r="F57" i="16" s="1"/>
  <c r="K58" i="16"/>
  <c r="M58" i="16" l="1"/>
  <c r="F58" i="16" s="1"/>
  <c r="K59" i="16"/>
  <c r="M59" i="16" l="1"/>
  <c r="F59" i="16" s="1"/>
  <c r="K60" i="16"/>
  <c r="M60" i="16" l="1"/>
  <c r="F60" i="16" s="1"/>
  <c r="K61" i="16"/>
  <c r="M61" i="16" l="1"/>
  <c r="F61" i="16" s="1"/>
  <c r="K62" i="16"/>
  <c r="M62" i="16" l="1"/>
  <c r="F62" i="16" s="1"/>
  <c r="K63" i="16"/>
  <c r="M63" i="16" l="1"/>
  <c r="F63" i="16" s="1"/>
  <c r="K64" i="16"/>
  <c r="M64" i="16" l="1"/>
  <c r="F64" i="16" s="1"/>
  <c r="K65" i="16"/>
  <c r="M65" i="16" l="1"/>
  <c r="F65" i="16" s="1"/>
  <c r="K66" i="16"/>
  <c r="M66" i="16" l="1"/>
  <c r="F66" i="16" s="1"/>
  <c r="K67" i="16"/>
  <c r="M67" i="16" l="1"/>
  <c r="F67" i="16" s="1"/>
  <c r="K68" i="16"/>
  <c r="M68" i="16" l="1"/>
  <c r="F68" i="16" s="1"/>
  <c r="K69" i="16"/>
  <c r="M69" i="16" l="1"/>
  <c r="F69" i="16" s="1"/>
  <c r="K70" i="16"/>
  <c r="M70" i="16" l="1"/>
  <c r="F70" i="16" s="1"/>
  <c r="K71" i="16"/>
  <c r="M71" i="16" l="1"/>
  <c r="F71" i="16" s="1"/>
  <c r="K72" i="16"/>
  <c r="M72" i="16" l="1"/>
  <c r="F72" i="16" s="1"/>
  <c r="K73" i="16"/>
  <c r="M73" i="16" l="1"/>
  <c r="F73" i="16" s="1"/>
  <c r="K74" i="16"/>
  <c r="M74" i="16" l="1"/>
  <c r="F74" i="16" s="1"/>
  <c r="K75" i="16"/>
  <c r="K76" i="16" l="1"/>
  <c r="M75" i="16"/>
  <c r="F75" i="16" s="1"/>
  <c r="K77" i="16" l="1"/>
  <c r="M76" i="16"/>
  <c r="F76" i="16" s="1"/>
  <c r="M77" i="16" l="1"/>
  <c r="F77" i="16" s="1"/>
  <c r="K78" i="16"/>
  <c r="K79" i="16" l="1"/>
  <c r="M78" i="16"/>
  <c r="F78" i="16" s="1"/>
  <c r="K80" i="16" l="1"/>
  <c r="M79" i="16"/>
  <c r="F79" i="16" s="1"/>
  <c r="K81" i="16" l="1"/>
  <c r="M80" i="16"/>
  <c r="F80" i="16" s="1"/>
  <c r="K82" i="16" l="1"/>
  <c r="M81" i="16"/>
  <c r="F81" i="16" s="1"/>
  <c r="K83" i="16" l="1"/>
  <c r="M82" i="16"/>
  <c r="F82" i="16" s="1"/>
  <c r="K84" i="16" l="1"/>
  <c r="M83" i="16"/>
  <c r="F83" i="16" s="1"/>
  <c r="K85" i="16" l="1"/>
  <c r="M84" i="16"/>
  <c r="F84" i="16" s="1"/>
  <c r="K86" i="16" l="1"/>
  <c r="M85" i="16"/>
  <c r="F85" i="16" s="1"/>
  <c r="K87" i="16" l="1"/>
  <c r="M86" i="16"/>
  <c r="F86" i="16" s="1"/>
  <c r="K88" i="16" l="1"/>
  <c r="M87" i="16"/>
  <c r="F87" i="16" s="1"/>
  <c r="K89" i="16" l="1"/>
  <c r="M88" i="16"/>
  <c r="F88" i="16" s="1"/>
  <c r="K90" i="16" l="1"/>
  <c r="M89" i="16"/>
  <c r="F89" i="16" s="1"/>
  <c r="K91" i="16" l="1"/>
  <c r="M90" i="16"/>
  <c r="F90" i="16" s="1"/>
  <c r="K92" i="16" l="1"/>
  <c r="M91" i="16"/>
  <c r="F91" i="16" s="1"/>
  <c r="K93" i="16" l="1"/>
  <c r="M92" i="16"/>
  <c r="F92" i="16" s="1"/>
  <c r="K94" i="16" l="1"/>
  <c r="M93" i="16"/>
  <c r="F93" i="16" s="1"/>
  <c r="K95" i="16" l="1"/>
  <c r="M94" i="16"/>
  <c r="F94" i="16" s="1"/>
  <c r="K96" i="16" l="1"/>
  <c r="M95" i="16"/>
  <c r="F95" i="16" s="1"/>
  <c r="K97" i="16" l="1"/>
  <c r="M96" i="16"/>
  <c r="F96" i="16" s="1"/>
  <c r="M97" i="16" l="1"/>
  <c r="F97" i="16" s="1"/>
  <c r="K98" i="16"/>
  <c r="K99" i="16" l="1"/>
  <c r="M98" i="16"/>
  <c r="F98" i="16" s="1"/>
  <c r="K100" i="16" l="1"/>
  <c r="M99" i="16"/>
  <c r="F99" i="16" s="1"/>
  <c r="K101" i="16" l="1"/>
  <c r="M100" i="16"/>
  <c r="F100" i="16" s="1"/>
  <c r="M101" i="16" l="1"/>
  <c r="F101" i="16" s="1"/>
  <c r="K102" i="16"/>
  <c r="K103" i="16" l="1"/>
  <c r="M102" i="16"/>
  <c r="F102" i="16" s="1"/>
  <c r="K104" i="16" l="1"/>
  <c r="M103" i="16"/>
  <c r="F103" i="16" s="1"/>
  <c r="M104" i="16" l="1"/>
  <c r="F104" i="16" s="1"/>
  <c r="K105" i="16"/>
  <c r="M105" i="16" s="1"/>
  <c r="F3" i="22" l="1"/>
  <c r="H4" i="22" s="1"/>
  <c r="F4" i="22"/>
  <c r="F7" i="22"/>
  <c r="F5" i="22"/>
  <c r="E5" i="22"/>
  <c r="F6" i="22"/>
  <c r="E7" i="22"/>
  <c r="E4" i="22"/>
  <c r="H5" i="22" s="1"/>
  <c r="E6" i="22"/>
  <c r="D7" i="22" l="1"/>
  <c r="M7" i="22" s="1"/>
  <c r="H8" i="22"/>
  <c r="H7" i="22"/>
  <c r="N7" i="22" s="1"/>
  <c r="N6" i="22"/>
  <c r="H6" i="22"/>
  <c r="N8" i="22"/>
  <c r="D4" i="22"/>
  <c r="M4" i="22" s="1"/>
  <c r="N5" i="22"/>
  <c r="D6" i="22"/>
  <c r="M6" i="22" s="1"/>
  <c r="D5" i="22"/>
  <c r="M5" i="22" s="1"/>
  <c r="H2" i="22"/>
  <c r="N2" i="22" s="1"/>
  <c r="F2" i="22"/>
  <c r="N4" i="22"/>
  <c r="D3" i="22"/>
  <c r="M3" i="22" s="1"/>
  <c r="E2" i="22"/>
  <c r="F32" i="22"/>
  <c r="E32" i="22"/>
  <c r="D32" i="22" l="1"/>
  <c r="M32" i="22" s="1"/>
  <c r="H33" i="22"/>
  <c r="H3" i="22"/>
  <c r="N3" i="22" s="1"/>
  <c r="D2" i="22"/>
  <c r="M2" i="22" s="1"/>
  <c r="N33" i="22"/>
</calcChain>
</file>

<file path=xl/sharedStrings.xml><?xml version="1.0" encoding="utf-8"?>
<sst xmlns="http://schemas.openxmlformats.org/spreadsheetml/2006/main" count="1070" uniqueCount="624">
  <si>
    <t>Fixed Inputs</t>
  </si>
  <si>
    <t>GUIDANCE</t>
  </si>
  <si>
    <t xml:space="preserve"> - This tab contains all fixed parameters as per the Ofgem CBA template, and should be updated accordingly for RIIO ED2
 - The user should enter the Pre-tax WACC and CI and CML prices as per their business plan
 - The CPIH Index can be used to help the user convert all costs and benefits to the tool price base. The tool price base is currently set at 2018/19 prices. This should be updated once the price base year for RIIO ED2 is determined.</t>
  </si>
  <si>
    <t>Parameters</t>
  </si>
  <si>
    <t>Prices</t>
  </si>
  <si>
    <t>Capitalisation rates</t>
  </si>
  <si>
    <t xml:space="preserve"> </t>
  </si>
  <si>
    <t>Pre-tax WACC</t>
  </si>
  <si>
    <t>enter DNO specific pre-tax WACC figure</t>
  </si>
  <si>
    <t>Losses (£/MWh)</t>
  </si>
  <si>
    <t>BEIS Traded Carbon Price (Central)</t>
  </si>
  <si>
    <t xml:space="preserve">https://assets.publishing.service.gov.uk/government/uploads/system/uploads/attachment_data/file/671191/Updated_short-term_traded_carbon_values_for_modelling_purposes.pdf   </t>
  </si>
  <si>
    <t>Discount Rate &lt;= 30 years</t>
  </si>
  <si>
    <t>HMRC Green Book (see Discount Factors spreadsheet 'Standard Discount Factors' tab</t>
  </si>
  <si>
    <t>https://assets.publishing.service.gov.uk/government/uploads/system/uploads/attachment_data/file/685903/The_Green_Book.pdf</t>
  </si>
  <si>
    <t>Cost per litre oil (£/litre)</t>
  </si>
  <si>
    <t>Discount Rate &gt; 30 years</t>
  </si>
  <si>
    <t>https://assets.publishing.service.gov.uk/government/uploads/system/uploads/attachment_data/file/685912/Discount_Factors.xlsx</t>
  </si>
  <si>
    <t>CI (£s per interruption, 2012/13 prices)</t>
  </si>
  <si>
    <t>Discount rate for safety &lt;= 30 years</t>
  </si>
  <si>
    <t>HMRC Green Book (see Discount Factors spreadsheet 'Health Discount Factors' tab</t>
  </si>
  <si>
    <t>CML (£s per minute lost, 2012/13 prices)</t>
  </si>
  <si>
    <t xml:space="preserve">Discount rate for safety &gt; 30 years </t>
  </si>
  <si>
    <t>CI (£s per interruption, 2018/19 prices)</t>
  </si>
  <si>
    <t>Assumed Asset Life (Years)</t>
  </si>
  <si>
    <t>CML (£s per minute lost, 2018/19 prices)</t>
  </si>
  <si>
    <t>Cost per Fatality (£m)</t>
  </si>
  <si>
    <t>http://www.hse.gov.uk/economics/eauappraisal.htm</t>
  </si>
  <si>
    <t>Cost per Non Fatal injury (£m)</t>
  </si>
  <si>
    <t>http://www.hse.gov.uk/statistics/cost.htm</t>
  </si>
  <si>
    <r>
      <rPr>
        <b/>
        <sz val="10"/>
        <color theme="1"/>
        <rFont val="Verdana"/>
        <family val="2"/>
      </rPr>
      <t>Decarbonisation of electricity assumption:</t>
    </r>
    <r>
      <rPr>
        <sz val="11"/>
        <color theme="1"/>
        <rFont val="Calibri"/>
        <family val="2"/>
        <scheme val="minor"/>
      </rPr>
      <t xml:space="preserve">
Power sector emissions are anticipated to reduce to 10g/kWh by 2050. 
Assume a linear decarbonisation pathway from 2017/18 until 2050. 
Power sector emissions reduce by 11.35 g/kWh p.a. between now and 2030. 
Beyond 2050 keep emissions at 10g/kWh 
1,000 kg = 1 tonne; 1,000 kWh = 1 MWh; 1 kg = 1,000g</t>
    </r>
  </si>
  <si>
    <t>CPIH Index</t>
  </si>
  <si>
    <t>Calendar Year</t>
  </si>
  <si>
    <t>Average Index</t>
  </si>
  <si>
    <t>g CO2e per kWh
(Defra)</t>
  </si>
  <si>
    <t>Traded carbon price (£/t 2016/17)1</t>
  </si>
  <si>
    <t>Traded carbon price (£/t 2018/19 prices)</t>
  </si>
  <si>
    <t>Electricity GHG conversion factor (tonnes per MWh)3</t>
  </si>
  <si>
    <t>Regulatory Year</t>
  </si>
  <si>
    <t>Conversion from FY to 2018/19</t>
  </si>
  <si>
    <t>2003/04</t>
  </si>
  <si>
    <t>2004/05</t>
  </si>
  <si>
    <t>2005/06</t>
  </si>
  <si>
    <t>2006/07</t>
  </si>
  <si>
    <t>2007/08</t>
  </si>
  <si>
    <t>2008/09</t>
  </si>
  <si>
    <t>2009/10</t>
  </si>
  <si>
    <t>2010/11</t>
  </si>
  <si>
    <t>2011/12</t>
  </si>
  <si>
    <t>2012/13</t>
  </si>
  <si>
    <t>2013/14</t>
  </si>
  <si>
    <t>2014/15</t>
  </si>
  <si>
    <t>2015/16</t>
  </si>
  <si>
    <t>2016/17</t>
  </si>
  <si>
    <t>2017/18</t>
  </si>
  <si>
    <t>2018/19</t>
  </si>
  <si>
    <t>2019/20</t>
  </si>
  <si>
    <t>2020/21</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</si>
  <si>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</si>
  <si>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</si>
  <si>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</si>
  <si>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</si>
  <si>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</si>
  <si>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</si>
  <si>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</si>
  <si>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</si>
  <si>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</si>
  <si>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</si>
  <si>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</si>
  <si>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</si>
  <si>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</si>
  <si>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</si>
  <si>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</si>
  <si>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</si>
  <si>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</si>
  <si>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</si>
  <si>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</si>
  <si>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</si>
  <si>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</si>
  <si>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2042/43</t>
  </si>
  <si>
    <t>2043/44</t>
  </si>
  <si>
    <t>2044/45</t>
  </si>
  <si>
    <t>2045/46</t>
  </si>
  <si>
    <t>2046/47</t>
  </si>
  <si>
    <t>2047/48</t>
  </si>
  <si>
    <t>2048/49</t>
  </si>
  <si>
    <t>2049/50</t>
  </si>
  <si>
    <t>2050/51</t>
  </si>
  <si>
    <t>2051/52</t>
  </si>
  <si>
    <t>2052/53</t>
  </si>
  <si>
    <t>2053/54</t>
  </si>
  <si>
    <t>2054/55</t>
  </si>
  <si>
    <t>2055/56</t>
  </si>
  <si>
    <t>2056/57</t>
  </si>
  <si>
    <t>p.a. reduction in carbon intensity</t>
  </si>
  <si>
    <r>
      <t xml:space="preserve">CPIH INDEX 00: ALL ITEMS 2015=100; </t>
    </r>
    <r>
      <rPr>
        <b/>
        <u/>
        <sz val="10"/>
        <color theme="1"/>
        <rFont val="Verdana"/>
        <family val="2"/>
      </rPr>
      <t>Identifier = L522</t>
    </r>
  </si>
  <si>
    <t>note: Values taken from Central scenario from Updated short-term carbon values used for modelling purposes (2017)</t>
  </si>
  <si>
    <t>https://www.ons.gov.uk/economy/inflationandpriceindices/timeseries/l522/mm23</t>
  </si>
  <si>
    <r>
      <rPr>
        <i/>
        <u/>
        <vertAlign val="superscript"/>
        <sz val="10"/>
        <color theme="10"/>
        <rFont val="Verdana"/>
        <family val="2"/>
      </rPr>
      <t>1</t>
    </r>
    <r>
      <rPr>
        <i/>
        <u/>
        <sz val="10"/>
        <color theme="10"/>
        <rFont val="Verdana"/>
        <family val="2"/>
      </rPr>
      <t xml:space="preserve">  https://www.gov.uk/carbon-valuation </t>
    </r>
  </si>
  <si>
    <t>https://www.ons.gov.uk/generator?format=xls&amp;uri=/economy/inflationandpriceindices/timeseries/l522/mm23</t>
  </si>
  <si>
    <t>Value Stream</t>
  </si>
  <si>
    <t>1.06 Section</t>
  </si>
  <si>
    <t>Valuation</t>
  </si>
  <si>
    <t xml:space="preserve">Reference Section in this report 1.07 </t>
  </si>
  <si>
    <t>Equation Type</t>
  </si>
  <si>
    <t>Equation</t>
  </si>
  <si>
    <t>Actions</t>
  </si>
  <si>
    <t>Closed?</t>
  </si>
  <si>
    <t>Proposed Short Term Flexible Service Valuation</t>
  </si>
  <si>
    <t>Traditional Reinforcement Net Present Value (NPV)</t>
  </si>
  <si>
    <t>3.B.II.Construction Projects</t>
  </si>
  <si>
    <t>Fixed Equation</t>
  </si>
  <si>
    <t>NPV = Construction Cost/(1+discount)^t</t>
  </si>
  <si>
    <t>Completed</t>
  </si>
  <si>
    <t>Yes</t>
  </si>
  <si>
    <t>Network Losses</t>
  </si>
  <si>
    <t xml:space="preserve"> = Calculated Losses * Cost of Losses</t>
  </si>
  <si>
    <t xml:space="preserve">Flexibility Service Administration and Management Costs </t>
  </si>
  <si>
    <t>3.A.X. Contract Information</t>
  </si>
  <si>
    <t xml:space="preserve"> = admin cost/year * simulation length</t>
  </si>
  <si>
    <t>Possible Future Flexible Service Valuation</t>
  </si>
  <si>
    <t>Remaining Asset Life Value</t>
  </si>
  <si>
    <t>3.D.IV. Remaining Value of Replaced Assets</t>
  </si>
  <si>
    <t>Equation Editor</t>
  </si>
  <si>
    <t>Remaining value of replaced asset = (1-(age/average asset lifespan)) * ( Total investment * Capitalisation rate)</t>
  </si>
  <si>
    <t>Asset Life Costs (NPV+)</t>
  </si>
  <si>
    <t>Modeled as part of this project</t>
  </si>
  <si>
    <t>NPV = (Construction Cost+life-time maintenance costs)/(1+discount)^t</t>
  </si>
  <si>
    <t>Net Avoided Outage Costs (Asset Health)</t>
  </si>
  <si>
    <t xml:space="preserve">3.A.II. Probability of asset failure </t>
  </si>
  <si>
    <t>F(f) = 1 - e~(t/(n+b((6-HI)-0.5)))^B</t>
  </si>
  <si>
    <t>Possible Future Plus Flexible Service Valuation</t>
  </si>
  <si>
    <t>Loss of Export Capacity</t>
  </si>
  <si>
    <t>3.D.II. Tracking Cost of Running the System</t>
  </si>
  <si>
    <t>Scenarios</t>
  </si>
  <si>
    <t>Run 2 scenarios, compare results of export capacity</t>
  </si>
  <si>
    <t>Avoided Energy</t>
  </si>
  <si>
    <t xml:space="preserve"> = Energy_traditional - Energy_Flex</t>
  </si>
  <si>
    <t>Community Generation Credit</t>
  </si>
  <si>
    <t xml:space="preserve">2.A.VIII. Societal Cost </t>
  </si>
  <si>
    <t xml:space="preserve"> = Community Generation Credit/year * Simulation Length</t>
  </si>
  <si>
    <t>Net Avoided Greenhouse Gasses (GHG)</t>
  </si>
  <si>
    <t xml:space="preserve">3.C.IX. CO2 Emissions </t>
  </si>
  <si>
    <t xml:space="preserve"> = (CO2_Bulk + CO2_DER)_Trad - (CO2_Bulk + CO2_DER)_Flex</t>
  </si>
  <si>
    <t>*Be careful of double counting</t>
  </si>
  <si>
    <t>Alternative Value Stream Option</t>
  </si>
  <si>
    <t xml:space="preserve">Operating Assets Beyond Capacity </t>
  </si>
  <si>
    <t xml:space="preserve">3.A.VI.Cost of rating violations </t>
  </si>
  <si>
    <t>Key</t>
  </si>
  <si>
    <t>Formula is set as shown</t>
  </si>
  <si>
    <t>User can modify the specific formula, but the variables in the equation are set</t>
  </si>
  <si>
    <t>Evaluated by running multiple scenarios and determining a cost from the difference in the scenario results</t>
  </si>
  <si>
    <t>Below no longer included</t>
  </si>
  <si>
    <t xml:space="preserve"> = Net Non-Energy Costs Value/year * Simulation Length</t>
  </si>
  <si>
    <t>Customer Interruption (CI) and Customer Minutes Lost (CML)</t>
  </si>
  <si>
    <t xml:space="preserve">3.A.II.Probability of asset failure </t>
  </si>
  <si>
    <t>Backup Generation Costs (Diesel generators as DER)</t>
  </si>
  <si>
    <t>Fault Likelihood/Outage Risk</t>
  </si>
  <si>
    <t>Asset Redeployment Value</t>
  </si>
  <si>
    <t xml:space="preserve">3.D.IV.Remaining Value of Replaced Assets </t>
  </si>
  <si>
    <t>Activity Labour Costs</t>
  </si>
  <si>
    <t>3.A.IX.Asset OPEX Cost</t>
  </si>
  <si>
    <t>Net Avoided Outage Costs</t>
  </si>
  <si>
    <t>Avoided Generation Capacity Cost</t>
  </si>
  <si>
    <t>Valuing Risk and Reward</t>
  </si>
  <si>
    <t>Location Multiplier</t>
  </si>
  <si>
    <t>Optionality</t>
  </si>
  <si>
    <t>Ancillary Service Cost</t>
  </si>
  <si>
    <t>Lost Utility Revenue</t>
  </si>
  <si>
    <t>Net Avoided Restoration Costs</t>
  </si>
  <si>
    <t>Avoided Distribution Capacity Infrastructure</t>
  </si>
  <si>
    <t>Wholesale Market Price Impacts</t>
  </si>
  <si>
    <t>Avoided Ancillary Services</t>
  </si>
  <si>
    <t>Avoided Transmission Losses</t>
  </si>
  <si>
    <t>Avoided Transmission Capacity Infrastructure and O&amp;M</t>
  </si>
  <si>
    <t>Net Avoided Air Pollutants</t>
  </si>
  <si>
    <t>Avoided Water Impacts</t>
  </si>
  <si>
    <t>Avoided Land Impacts</t>
  </si>
  <si>
    <t>Net Non-Energy Benefits</t>
  </si>
  <si>
    <t>Net Non-Energy Costs</t>
  </si>
  <si>
    <t>Cost of Traditional Solution</t>
  </si>
  <si>
    <t>Year</t>
  </si>
  <si>
    <t>Asset cost</t>
  </si>
  <si>
    <t>Deferred Asset Cost (deferment depends on load forecast)</t>
  </si>
  <si>
    <t>DER admin Cost</t>
  </si>
  <si>
    <t>Total Deferred Cost</t>
  </si>
  <si>
    <t>Interest Rate</t>
  </si>
  <si>
    <t>*Interest rate is variable in Grid OS IDP</t>
  </si>
  <si>
    <t>Asset NPV Cost</t>
  </si>
  <si>
    <t>Deferred Asset NPV Cost</t>
  </si>
  <si>
    <t>Total Deferred NPV Cost</t>
  </si>
  <si>
    <t>Deferrment Saving</t>
  </si>
  <si>
    <t>Availability Percentage</t>
  </si>
  <si>
    <t>Utilisation Percentage</t>
  </si>
  <si>
    <t>Max Availability Payment</t>
  </si>
  <si>
    <t>Max Utilisaiton Payment</t>
  </si>
  <si>
    <t>Number of availability hours required</t>
  </si>
  <si>
    <t>*Determined by Grid OS IDP model run</t>
  </si>
  <si>
    <t>Number of availability MW required</t>
  </si>
  <si>
    <t>Number of uilisation hours required</t>
  </si>
  <si>
    <t>Number of utilisation MW required</t>
  </si>
  <si>
    <t>Availability Price (£/MWhr)</t>
  </si>
  <si>
    <t>Utilisation Price (£/MWhr)</t>
  </si>
  <si>
    <t>Costs</t>
  </si>
  <si>
    <t>DER Admin Costs</t>
  </si>
  <si>
    <t>*Asset deferrment saving divided by 2.26 (Needs checking by flex solution team)</t>
  </si>
  <si>
    <t>CCCM Doc costs to be input here by Opus One</t>
  </si>
  <si>
    <t>Asset costs recorded in Asset Library of Grid OS IDP</t>
  </si>
  <si>
    <t>per MWhr</t>
  </si>
  <si>
    <t>Losses (MW)</t>
  </si>
  <si>
    <t>Calculated from simulation</t>
  </si>
  <si>
    <t>Cost of Losses</t>
  </si>
  <si>
    <t>Flexibility Service Administration and Management Costs (incurred by DNO)</t>
  </si>
  <si>
    <t>Total annual hours</t>
  </si>
  <si>
    <t>Total annual days</t>
  </si>
  <si>
    <t>SSEN day rate (including overheads) = £450</t>
  </si>
  <si>
    <t>Annual cost of flexible service admin to SSEN (per service)</t>
  </si>
  <si>
    <t>Length of simulation (years)</t>
  </si>
  <si>
    <t>Admin Cost</t>
  </si>
  <si>
    <t>Annual 3rd party charges (estimate)</t>
  </si>
  <si>
    <t>Average Asset lifespan (years)</t>
  </si>
  <si>
    <t>RIIO-ED1</t>
  </si>
  <si>
    <t>Total Investment (million)</t>
  </si>
  <si>
    <t>Capitalisation rate (%)</t>
  </si>
  <si>
    <t>Capitalised investment (million)</t>
  </si>
  <si>
    <t xml:space="preserve">Depreciation </t>
  </si>
  <si>
    <t>Total Depreciation</t>
  </si>
  <si>
    <t>Remaining Value</t>
  </si>
  <si>
    <t>Remaining Value(Opus One Formula)</t>
  </si>
  <si>
    <t>Total project cost will be = Total equipment cost + Total labor cost - Remaining value of replaced asset.</t>
  </si>
  <si>
    <r>
      <t>Remaining value of replaced asset = ((1 – (age/average asset lifespan)) (1 – (health/total health”5”)) * (Total investment *</t>
    </r>
    <r>
      <rPr>
        <sz val="11"/>
        <color rgb="FF000000"/>
        <rFont val="Calibri"/>
        <family val="2"/>
        <scheme val="minor"/>
      </rPr>
      <t xml:space="preserve"> Capitalisation rate)</t>
    </r>
    <r>
      <rPr>
        <sz val="11"/>
        <color theme="1"/>
        <rFont val="Calibri"/>
        <family val="2"/>
        <scheme val="minor"/>
      </rPr>
      <t>).</t>
    </r>
  </si>
  <si>
    <t>*Asset health removed, so this formula no longer in use.</t>
  </si>
  <si>
    <t>Ongoing Costs</t>
  </si>
  <si>
    <t>Typical Maintenance Period</t>
  </si>
  <si>
    <t>x</t>
  </si>
  <si>
    <t>hours</t>
  </si>
  <si>
    <t>Typical Number of Staff Required</t>
  </si>
  <si>
    <t>#</t>
  </si>
  <si>
    <t>Number of affected customers</t>
  </si>
  <si>
    <t>Planned outage length</t>
  </si>
  <si>
    <t>Number of maintenance events in life span</t>
  </si>
  <si>
    <t>Size of generation required</t>
  </si>
  <si>
    <t>MWhrs</t>
  </si>
  <si>
    <t>Maintenance Costs Labour</t>
  </si>
  <si>
    <t>Maintenance Costs CI CML</t>
  </si>
  <si>
    <t>Maintenance Costs Backup-Gen</t>
  </si>
  <si>
    <t>Total Maintenance Cost</t>
  </si>
  <si>
    <t>Diesel Generator Guidance</t>
  </si>
  <si>
    <t>Cost per customer</t>
  </si>
  <si>
    <t>Source</t>
  </si>
  <si>
    <t>&lt;10 Customers</t>
  </si>
  <si>
    <t>Live Line Harvester Mobile Generation Calculator</t>
  </si>
  <si>
    <t>&lt;50 Customers</t>
  </si>
  <si>
    <t>&lt;100 Customer</t>
  </si>
  <si>
    <t>&lt;150 Customers</t>
  </si>
  <si>
    <t>&gt;150 Customers</t>
  </si>
  <si>
    <t>Large Industrial Customers</t>
  </si>
  <si>
    <t>Variable</t>
  </si>
  <si>
    <t>This will need to be calculated on per customer basis or a new calculation created based on customer load/demand.</t>
  </si>
  <si>
    <t>% over threshold</t>
  </si>
  <si>
    <t>Duration(hours)</t>
  </si>
  <si>
    <t>Average</t>
  </si>
  <si>
    <t>Characteristic life</t>
  </si>
  <si>
    <t>η</t>
  </si>
  <si>
    <t>Asset 1</t>
  </si>
  <si>
    <t>Asset 2</t>
  </si>
  <si>
    <t>Asset 3</t>
  </si>
  <si>
    <t>Shape parameter</t>
  </si>
  <si>
    <t>β</t>
  </si>
  <si>
    <t>Number of Customers</t>
  </si>
  <si>
    <t>HI shift Factor</t>
  </si>
  <si>
    <t>b</t>
  </si>
  <si>
    <t>CML cost</t>
  </si>
  <si>
    <t>£</t>
  </si>
  <si>
    <t>Health Index</t>
  </si>
  <si>
    <t>HI</t>
  </si>
  <si>
    <t>CI cost</t>
  </si>
  <si>
    <t>Time to restore(mins)</t>
  </si>
  <si>
    <t>mins</t>
  </si>
  <si>
    <t>Age</t>
  </si>
  <si>
    <t>P.O.F</t>
  </si>
  <si>
    <t>CI</t>
  </si>
  <si>
    <t>CML</t>
  </si>
  <si>
    <t>CI CML Cost</t>
  </si>
  <si>
    <t>Avg. % over Threshold</t>
  </si>
  <si>
    <t>Shift factor</t>
  </si>
  <si>
    <t>0-2</t>
  </si>
  <si>
    <t>3-5</t>
  </si>
  <si>
    <t>6-8</t>
  </si>
  <si>
    <t>9+</t>
  </si>
  <si>
    <t>Energy required by the DSO traditionally (MW)</t>
  </si>
  <si>
    <t>Determined by system loading</t>
  </si>
  <si>
    <t>Energy required by the DSO from traditional and flexibility (MW)</t>
  </si>
  <si>
    <t>Determined by procured flexiblity and subsequent substation energy</t>
  </si>
  <si>
    <t>Energy Saved (MW)</t>
  </si>
  <si>
    <r>
      <t>Cost Saved (</t>
    </r>
    <r>
      <rPr>
        <sz val="11"/>
        <color theme="1"/>
        <rFont val="Calibri"/>
        <family val="2"/>
      </rPr>
      <t>£)</t>
    </r>
  </si>
  <si>
    <t>Cost of energy at the substation</t>
  </si>
  <si>
    <t>£50/MW assumption entered here</t>
  </si>
  <si>
    <r>
      <t>Community Generation Credit (</t>
    </r>
    <r>
      <rPr>
        <sz val="11"/>
        <color theme="1"/>
        <rFont val="Calibri"/>
        <family val="2"/>
      </rPr>
      <t>£/MWh-yr)</t>
    </r>
  </si>
  <si>
    <t>Simulation Length (yr)</t>
  </si>
  <si>
    <t>Cost (£)</t>
  </si>
  <si>
    <t>Cambridge's notes</t>
  </si>
  <si>
    <t xml:space="preserve">Community Generation Credit </t>
  </si>
  <si>
    <t xml:space="preserve">A value of 0.5p/kWh seems reasonable (see justification below). The thing we need to think is the way how this will be introduced in the CBA (i.e. set conditions, others). </t>
  </si>
  <si>
    <t>Community credit is what citizens are willing to pay for the 'community' aspect of an energy project, on top of the pure environmental aspects. </t>
  </si>
  <si>
    <t xml:space="preserve">A behavioural economics approach would suggest that the basic answer to any question of 'what would you be willing to pay for some societal benefit?' is around £10, as that is what might be given if someone asked you in the pub for a contribution to saving the whales, saving the pub etc. </t>
  </si>
  <si>
    <t>On that basis if a typical household participating in a community energy scheme generates 2000 kWh per year, that equates to 0.5p/kWh (i.e. 2000/1000).</t>
  </si>
  <si>
    <t xml:space="preserve">Actually we have some real evidence from CESP - the Community Energy Savings Programme which ran from 2009-2012. </t>
  </si>
  <si>
    <t xml:space="preserve">The CESP scheme supported community energy projects including district heating by paying towards carbon savings. </t>
  </si>
  <si>
    <t>It explicitly paid a community area bonus if at least 25% of a community was treated with an energy savings measure.</t>
  </si>
  <si>
    <t xml:space="preserve">The bonus rate was a carbon credit of x%/2 where x% was the percentage of the community treated. So at 50% treated the bonus rate was additional carbon credit savings of 25%. </t>
  </si>
  <si>
    <t>The average cost of the scheme was roughly £18 / tonne of CO2 saved, so a 25% area bonus was £4.50 per tonne of CO2 saved, rising to a bonus of 50% or £9 for 100% coverage.</t>
  </si>
  <si>
    <t>To convert this into a willingness to pay for additional community renewables we might assume that the marginal saving on CO2 per unit of zero carbon energy is 0.4 tonnes per MWh (assuming gas is the marginal fuel).</t>
  </si>
  <si>
    <t>That gives c.£4 / MWh (9*0.4), or 0.4p / kWh. Given that underlying UK carbon prices have increased by 400% since 2012 (from £10 in the EUETS to £40 with the EUETS + CPF), 0.5p/kWh seems a reasonable figure.</t>
  </si>
  <si>
    <t>See legislation here</t>
  </si>
  <si>
    <t>https://www.legislation.gov.uk/ukdsi/2009/9780111481929/contents</t>
  </si>
  <si>
    <t xml:space="preserve">Evaluation of CESP  </t>
  </si>
  <si>
    <t>https://assets.publishing.service.gov.uk/government/uploads/system/uploads/attachment_data/file/350722/CERT_CESP_Evaluation_FINAL_Report.pdf</t>
  </si>
  <si>
    <t>TBC</t>
  </si>
  <si>
    <t>CO2_Bulk system_traditional</t>
  </si>
  <si>
    <t>kg</t>
  </si>
  <si>
    <t>CO2_DER_flex_traditional</t>
  </si>
  <si>
    <t>CO2_Bulk system_flex</t>
  </si>
  <si>
    <t>CO2_DER_flex_flex</t>
  </si>
  <si>
    <r>
      <t>Cost of CO2 (</t>
    </r>
    <r>
      <rPr>
        <sz val="11"/>
        <color theme="1"/>
        <rFont val="Calibri"/>
        <family val="2"/>
      </rPr>
      <t>£/tonne CO2)</t>
    </r>
  </si>
  <si>
    <t>*Refer to ON-P data inputs tab. Changes per year</t>
  </si>
  <si>
    <t>Cost of Avoided GHG</t>
  </si>
  <si>
    <t>Diesel cost per MW</t>
  </si>
  <si>
    <t>£k per MW</t>
  </si>
  <si>
    <t>Diesel cost per MWh</t>
  </si>
  <si>
    <t>£k per MWh</t>
  </si>
  <si>
    <t>How much diesel is required per customer per hour</t>
  </si>
  <si>
    <t>Assumption: How much time is required for diesel gen in construction to supply customers</t>
  </si>
  <si>
    <t>Unplanned</t>
  </si>
  <si>
    <t>Planned</t>
  </si>
  <si>
    <t>*These numbers are configurable within the tool</t>
  </si>
  <si>
    <t>Cambridge's notes:</t>
  </si>
  <si>
    <t>CO2</t>
  </si>
  <si>
    <t xml:space="preserve">We need to define the kind of input we would need here, apart from the cost of CO2. </t>
  </si>
  <si>
    <t xml:space="preserve">To keep this simply we can consider those that are related to energy, I mean expressed in MWh or KWh. </t>
  </si>
  <si>
    <t>This can be for instance saving in distribution losses, avoided energy (4.3), net avoided outage(3.3? )</t>
  </si>
  <si>
    <t>Both types of inputs (distribution losses, energy) refer to Scope 2 emissions according to the latest SSE PLC sustainability report – 2019</t>
  </si>
  <si>
    <t>However according to the latest recommendation from DEFRA 2020, scope 3 emissions are the ones that enclose T&amp;D losses, need to check it in order to allocate the corresponding conversion factors.</t>
  </si>
  <si>
    <t xml:space="preserve">See SSE report (p. 17) </t>
  </si>
  <si>
    <t>https://www.sse.com/media/onej35am/sse-sustainability-report-2019-final-spreads.pdf</t>
  </si>
  <si>
    <t xml:space="preserve">And latest report from DEFRA (2020): </t>
  </si>
  <si>
    <t>https://www.gov.uk/government/publications/greenhouse-gas-reporting-conversion-factors-2020</t>
  </si>
  <si>
    <t>SF6</t>
  </si>
  <si>
    <t xml:space="preserve">The other option is to consider CO2 costs associated to others (excluding losses), for instance in distribution activities (i.e. the operation of substations: leakage from electricity substations, magnesium smelters, others), </t>
  </si>
  <si>
    <t xml:space="preserve">Don’t know if SSEN has this information per type of asset/item. </t>
  </si>
  <si>
    <t xml:space="preserve">However, this seems to be very small in comparison with the CO2 emissions from distribution losses. </t>
  </si>
  <si>
    <t xml:space="preserve">ENA is also proposing to include in the common methodology the impact of GHG (avoidance), I would suggest be aligned with them. </t>
  </si>
  <si>
    <t>Export capacity of generators e.g. Hydro may be restricted if there is a three year build of a new substation. This might not occur if there is a flexible service</t>
  </si>
  <si>
    <t>*Check CBRM</t>
  </si>
  <si>
    <t>*Should be a percentage value rather than 0.5p as value of money changes over time</t>
  </si>
  <si>
    <t>Functional Failure Category</t>
  </si>
  <si>
    <t>K-Value</t>
  </si>
  <si>
    <t>C-Value</t>
  </si>
  <si>
    <t>Health Score Limit</t>
  </si>
  <si>
    <t>LV UGB</t>
  </si>
  <si>
    <t>LV Circuit Breaker</t>
  </si>
  <si>
    <t>LV Pillar (ID)</t>
  </si>
  <si>
    <t>LV Pillar (OD at Substation) / LV Pillar (OD not at a Substation)</t>
  </si>
  <si>
    <t>LV Board (WM)</t>
  </si>
  <si>
    <t>HV Switchgear (GM) - Primary</t>
  </si>
  <si>
    <t>HV Switchgear (GM) - Distribution (GM)</t>
  </si>
  <si>
    <t>EHV Switchgear (GM) (33kV &amp; 22kV assets only)</t>
  </si>
  <si>
    <t>EHV Switchgear (GM) (66kV assets only)</t>
  </si>
  <si>
    <t>132kV CBs</t>
  </si>
  <si>
    <t>HV Transformer (GM)</t>
  </si>
  <si>
    <t>EHV Transformer/ 132kV Transformer</t>
  </si>
  <si>
    <t>Poles</t>
  </si>
  <si>
    <t>Towers</t>
  </si>
  <si>
    <t>Fittings</t>
  </si>
  <si>
    <t>OHL Conductor</t>
  </si>
  <si>
    <t>Pressurised Cable (EHV UG Cable (Oil) and 132kV UG Cable (Oil))</t>
  </si>
  <si>
    <t>Pressurised Cable (EHV UG Cable (Gas) and 132kV UG Cable (Gas))</t>
  </si>
  <si>
    <t>Submarine Cables</t>
  </si>
  <si>
    <t>Non Pressurised Cable</t>
  </si>
  <si>
    <t>Asset Type K Value</t>
  </si>
  <si>
    <t>K</t>
  </si>
  <si>
    <t>C Value</t>
  </si>
  <si>
    <t>Health Score to Derive Average PoF</t>
  </si>
  <si>
    <t>HI1</t>
  </si>
  <si>
    <t>HI2</t>
  </si>
  <si>
    <t>HI3</t>
  </si>
  <si>
    <t>HI4</t>
  </si>
  <si>
    <t>HI5</t>
  </si>
  <si>
    <t>Health Score</t>
  </si>
  <si>
    <t>H</t>
  </si>
  <si>
    <t>C</t>
  </si>
  <si>
    <t>PoF = K x [1 +(C x H) + ((C x H)^2) / 2) + ((C x H)^3) / 6)]</t>
  </si>
  <si>
    <t>Consequence of failure</t>
  </si>
  <si>
    <t>Asset Register Category</t>
  </si>
  <si>
    <t>Financial</t>
  </si>
  <si>
    <t>Safety</t>
  </si>
  <si>
    <t>Environmental</t>
  </si>
  <si>
    <t>Network Performance</t>
  </si>
  <si>
    <t>Total</t>
  </si>
  <si>
    <t>6.6/11kV Poles</t>
  </si>
  <si>
    <t>20kV Poles</t>
  </si>
  <si>
    <t>33kV Pole</t>
  </si>
  <si>
    <t>33kV Tower</t>
  </si>
  <si>
    <t>33kV Fittings</t>
  </si>
  <si>
    <t>33kV OHL (Tower Line) Conductor</t>
  </si>
  <si>
    <t>33kV UG Cable (Non Pressurised)</t>
  </si>
  <si>
    <t>33kV UG Cable (Oil)</t>
  </si>
  <si>
    <t>33kV UG Cable (Gas)</t>
  </si>
  <si>
    <t>6.6/11kV CB (GM) Primary</t>
  </si>
  <si>
    <t>6.6/11kV CB (GM) Secondary</t>
  </si>
  <si>
    <t>6.6/11kV Switch (GM)</t>
  </si>
  <si>
    <t>6.6/11kV RMU</t>
  </si>
  <si>
    <t>6.6/11kV X-type RMU</t>
  </si>
  <si>
    <t>20kV CB (GM) Primary</t>
  </si>
  <si>
    <t>20kV CB (GM) Secondary</t>
  </si>
  <si>
    <t>20kV Switch (GM)</t>
  </si>
  <si>
    <t>20kV RMU</t>
  </si>
  <si>
    <t>33kV CB (Air Insulated Busbars)(ID) (GM)</t>
  </si>
  <si>
    <t>33kV CB (Air Insulated Busbars)(OD) (GM)</t>
  </si>
  <si>
    <t>33kV CB (Gas Insulated Busbars)(ID) (GM)</t>
  </si>
  <si>
    <t>33kV CB (Gas Insulated Busbars)(OD) (GM)</t>
  </si>
  <si>
    <t>33kV Switch (GM)</t>
  </si>
  <si>
    <t>33kV RMU</t>
  </si>
  <si>
    <t>6.6/11kV Transformer (GM)</t>
  </si>
  <si>
    <t>20kV Transformer (GM)</t>
  </si>
  <si>
    <t>33kV Transformer (GM)</t>
  </si>
  <si>
    <t>Load Factor = Actual Load At Risk Associated With The Failure Of The Asset Under Consideration / Maximum Demand Used to Derive Reference Network Performance Cost Of Failure</t>
  </si>
  <si>
    <t>Network Performance Cost of Failure (CI CML) x load factor = Financial Impact of additional load</t>
  </si>
  <si>
    <t>For example, if the Reference Network Performance Cost of Failure has been derived using a reference maximum demand of 12MVA, but for a specific asset the actual load at risk was 6MVA then a Load Factor of 0.5 would be applied.</t>
  </si>
  <si>
    <t>Load Factor</t>
  </si>
  <si>
    <t>Asset Type</t>
  </si>
  <si>
    <t>Financial CoF</t>
  </si>
  <si>
    <t>Safety CoF</t>
  </si>
  <si>
    <t>Environmental CoF</t>
  </si>
  <si>
    <t>Actual Load At Risk Associated With The Failure Of The Asset Under Consideration</t>
  </si>
  <si>
    <t>Maximum Demand Used to Derive Reference Network Performance Cost Of Failure</t>
  </si>
  <si>
    <t>Type</t>
  </si>
  <si>
    <t>MVA</t>
  </si>
  <si>
    <t>Lf</t>
  </si>
  <si>
    <t>Total CoF</t>
  </si>
  <si>
    <t>Original PoF and CoF</t>
  </si>
  <si>
    <t>New PoF and CoF</t>
  </si>
  <si>
    <t>*Taken from DNO CNAIM v1.1</t>
  </si>
  <si>
    <t>Probability of Failure</t>
  </si>
  <si>
    <t>Worked Example</t>
  </si>
  <si>
    <t>Initial Health Score</t>
  </si>
  <si>
    <t>Uncapped</t>
  </si>
  <si>
    <t>HI2 Threshold</t>
  </si>
  <si>
    <t>HI3 Threshold</t>
  </si>
  <si>
    <t>HI4 Threshold</t>
  </si>
  <si>
    <t>HI5 Threshold</t>
  </si>
  <si>
    <t>HI Band</t>
  </si>
  <si>
    <t>uncapped HI Band</t>
  </si>
  <si>
    <t>expected life</t>
  </si>
  <si>
    <t>aging rate</t>
  </si>
  <si>
    <t>Normal Expected life</t>
  </si>
  <si>
    <t>Duty Factor</t>
  </si>
  <si>
    <t>Location Factor</t>
  </si>
  <si>
    <t>actual expected life</t>
  </si>
  <si>
    <t>(Multiple Items)</t>
  </si>
  <si>
    <t>Row Labels</t>
  </si>
  <si>
    <t>Count of HI Band</t>
  </si>
  <si>
    <t>Count of HI Band2</t>
  </si>
  <si>
    <t>Count of uncapped HI Band</t>
  </si>
  <si>
    <t>Count of uncapped HI Band2</t>
  </si>
  <si>
    <t>Grand Total</t>
  </si>
  <si>
    <t>Year 1</t>
  </si>
  <si>
    <t>Year 2</t>
  </si>
  <si>
    <t>Year 3</t>
  </si>
  <si>
    <t>Year 4</t>
  </si>
  <si>
    <t>Year 5</t>
  </si>
  <si>
    <t>Year 6</t>
  </si>
  <si>
    <t>Year 7</t>
  </si>
  <si>
    <t>Year 8</t>
  </si>
  <si>
    <t>Year 9</t>
  </si>
  <si>
    <t>Year 10</t>
  </si>
  <si>
    <t>LV Poles</t>
  </si>
  <si>
    <t xml:space="preserve">Normal Expected Life </t>
  </si>
  <si>
    <t xml:space="preserve">Concrete </t>
  </si>
  <si>
    <t xml:space="preserve">Steel </t>
  </si>
  <si>
    <t xml:space="preserve">Wood </t>
  </si>
  <si>
    <t xml:space="preserve">Other (e.g. fibreglass) </t>
  </si>
  <si>
    <t xml:space="preserve">LV Circuit Breaker </t>
  </si>
  <si>
    <t xml:space="preserve">LV Pillar (ID) </t>
  </si>
  <si>
    <t xml:space="preserve">LV Pillar (OD at Substation) </t>
  </si>
  <si>
    <t xml:space="preserve">LV Pillar (OD not at a Substation) </t>
  </si>
  <si>
    <t xml:space="preserve">LV Board (WM) </t>
  </si>
  <si>
    <t xml:space="preserve">LV UGB </t>
  </si>
  <si>
    <t xml:space="preserve">LV Board (X-type Network) (WM) </t>
  </si>
  <si>
    <t xml:space="preserve">6.6/11kV Poles </t>
  </si>
  <si>
    <t xml:space="preserve">20kV Poles </t>
  </si>
  <si>
    <t xml:space="preserve">HV Sub Cable </t>
  </si>
  <si>
    <t xml:space="preserve">6.6/11kV CB (GM) Primary </t>
  </si>
  <si>
    <t xml:space="preserve">6.6/11kV CB (GM) Secondary </t>
  </si>
  <si>
    <t xml:space="preserve">6.6/11kV Switch (GM) </t>
  </si>
  <si>
    <t xml:space="preserve">6.6/11kV RMU </t>
  </si>
  <si>
    <t xml:space="preserve">6.6/11kV X-type RMU </t>
  </si>
  <si>
    <t xml:space="preserve">20kV CB (GM) Primary </t>
  </si>
  <si>
    <t xml:space="preserve">20kV CB (GM) Secondary </t>
  </si>
  <si>
    <t xml:space="preserve">20kV Switch (GM) </t>
  </si>
  <si>
    <t xml:space="preserve">20kV RMU </t>
  </si>
  <si>
    <t xml:space="preserve">6.6/11kV Transformer (GM) </t>
  </si>
  <si>
    <t xml:space="preserve">20kV Transformer (GM) </t>
  </si>
  <si>
    <t xml:space="preserve">33kV Pole </t>
  </si>
  <si>
    <t xml:space="preserve">66kV Pole </t>
  </si>
  <si>
    <t xml:space="preserve">33kV OHL (Tower Line) Conductor </t>
  </si>
  <si>
    <t xml:space="preserve">ACSR - greased </t>
  </si>
  <si>
    <t xml:space="preserve">ACSR - non-greased </t>
  </si>
  <si>
    <t xml:space="preserve">AAAC </t>
  </si>
  <si>
    <t xml:space="preserve">Cad Cu </t>
  </si>
  <si>
    <t xml:space="preserve">Cu </t>
  </si>
  <si>
    <t xml:space="preserve">Other </t>
  </si>
  <si>
    <t>Asset Register Category &amp; Sub-division</t>
  </si>
  <si>
    <t xml:space="preserve">33kV Tower </t>
  </si>
  <si>
    <t xml:space="preserve">Steelwork </t>
  </si>
  <si>
    <t xml:space="preserve">Foundation - Fully Encased Concrete </t>
  </si>
  <si>
    <t xml:space="preserve">Foundation - Earth Grillage </t>
  </si>
  <si>
    <t xml:space="preserve">Paint System - Galvanising </t>
  </si>
  <si>
    <t xml:space="preserve">Paint System - Paint </t>
  </si>
  <si>
    <t xml:space="preserve">33kV Fittings </t>
  </si>
  <si>
    <t xml:space="preserve">66kV OHL (Tower Line) Conductor </t>
  </si>
  <si>
    <t xml:space="preserve">66kV Tower </t>
  </si>
  <si>
    <t xml:space="preserve">66kV Fittings </t>
  </si>
  <si>
    <t xml:space="preserve">33kV UG Cable (Non Pressurised) </t>
  </si>
  <si>
    <t xml:space="preserve">Aluminium sheath - Aluminium conductor </t>
  </si>
  <si>
    <t xml:space="preserve">Aluminium sheath - Copper conductor </t>
  </si>
  <si>
    <t xml:space="preserve">Lead sheath - Aluminium conductor </t>
  </si>
  <si>
    <t xml:space="preserve">Lead sheath - Copper conductor </t>
  </si>
  <si>
    <t xml:space="preserve">33kV UG Cable (Oil) </t>
  </si>
  <si>
    <t xml:space="preserve">33kV UG Cable (Gas) </t>
  </si>
  <si>
    <t xml:space="preserve">66kV UG Cable (Non Pressurised) </t>
  </si>
  <si>
    <t xml:space="preserve">66kV UG Cable (Oil) </t>
  </si>
  <si>
    <t xml:space="preserve">66kV UG Cable (Gas) </t>
  </si>
  <si>
    <t xml:space="preserve">EHV Sub Cable </t>
  </si>
  <si>
    <t xml:space="preserve">33kV CB (Air Insulated Busbars)(ID) (GM) </t>
  </si>
  <si>
    <t xml:space="preserve">33kV CB (Air Insulated Busbars)(OD) (GM) </t>
  </si>
  <si>
    <t xml:space="preserve">33kV CB (Gas Insulated Busbars)(ID)(GM) </t>
  </si>
  <si>
    <t xml:space="preserve">33kV CB (Gas Insulated Busbars)(OD)(GM) </t>
  </si>
  <si>
    <t xml:space="preserve">33kV Switch (GM) </t>
  </si>
  <si>
    <t xml:space="preserve">33kV RMU </t>
  </si>
  <si>
    <t xml:space="preserve">66kV CB (Air Insulated Busbars)(ID) (GM) </t>
  </si>
  <si>
    <t xml:space="preserve">66kV CB (Air Insulated Busbars)(OD) (GM) </t>
  </si>
  <si>
    <t xml:space="preserve">66kV CB (Gas Insulated Busbars)(ID)(GM) </t>
  </si>
  <si>
    <t xml:space="preserve">66kV CB (Gas Insulated Busbars)(OD)(GM) </t>
  </si>
  <si>
    <t xml:space="preserve">33kV Transformer (GM) </t>
  </si>
  <si>
    <t xml:space="preserve">Transformer - Pre 1980 </t>
  </si>
  <si>
    <t xml:space="preserve">Transformer - Post 1980 </t>
  </si>
  <si>
    <t xml:space="preserve">Tapchanger </t>
  </si>
  <si>
    <t xml:space="preserve">66kV Transformer (GM) </t>
  </si>
  <si>
    <t xml:space="preserve">132kV OHL (Tower Line) Conductor </t>
  </si>
  <si>
    <t xml:space="preserve">132kV Tower </t>
  </si>
  <si>
    <t xml:space="preserve">132kV Fittings </t>
  </si>
  <si>
    <t xml:space="preserve">132kV UG Cable (Non Pressurised) </t>
  </si>
  <si>
    <t xml:space="preserve">132kV UG Cable (Oil) </t>
  </si>
  <si>
    <t xml:space="preserve">132kV UG Cable (Gas) </t>
  </si>
  <si>
    <t xml:space="preserve">132kV Sub Cable </t>
  </si>
  <si>
    <t xml:space="preserve">132kV CB (Air Insulated Busbars)(ID) (GM) </t>
  </si>
  <si>
    <t xml:space="preserve">132kV CB (Air Insulated Busbars)(OD) (GM) </t>
  </si>
  <si>
    <t xml:space="preserve">132kV CB (Gas Insulated Busbars)(ID) (GM) </t>
  </si>
  <si>
    <t xml:space="preserve">132kV CB (Gas Insulated Busbars)(OD) (GM) </t>
  </si>
  <si>
    <t xml:space="preserve">132kV Transformer (GM) </t>
  </si>
  <si>
    <t>Uncapped HI Score (normal expected life 20 years)</t>
  </si>
  <si>
    <t>Uncapped HI Score (normal expected life 30 years)</t>
  </si>
  <si>
    <t>Uncapped HI Score (normal expected life 40 years)</t>
  </si>
  <si>
    <t>Uncapped HI Score (normal expected life 50 years)</t>
  </si>
  <si>
    <t>Uncapped HI Score (normal expected life 55 years)</t>
  </si>
  <si>
    <t>Uncapped HI Score (normal expected life 60 years)</t>
  </si>
  <si>
    <t>Uncapped HI Score (normal expected life 65 years)</t>
  </si>
  <si>
    <t>Uncapped HI Score (normal expected life 70 years)</t>
  </si>
  <si>
    <t>Uncapped HI Score (normal expected life 75 years)</t>
  </si>
  <si>
    <t>Uncapped HI Score (normal expected life 80 years)</t>
  </si>
  <si>
    <t>Uncapped HI Score (normal expected life 95 years)</t>
  </si>
  <si>
    <t>Uncapped HI Score (normal expected life 100 years)</t>
  </si>
  <si>
    <t>(Beta 1 value)</t>
  </si>
  <si>
    <t>Assumptions</t>
  </si>
  <si>
    <t>Expected life=normal expected life</t>
  </si>
  <si>
    <t>no assumptions for duty factor and location factor</t>
  </si>
  <si>
    <t>H expected life</t>
  </si>
  <si>
    <t>Hnew is HS of new asset</t>
  </si>
  <si>
    <t>initial HS: initial estimate of Asset Health but does not take into account any actual health measurement or assessment thaty may have been carried out</t>
  </si>
  <si>
    <t>This provides an initial age-based indication of health up to a maximum HS or 5.5., which needs to be modified in the next stage to take account of available data regarding the health of the asset</t>
  </si>
  <si>
    <t>initial HS</t>
  </si>
  <si>
    <t>current HS</t>
  </si>
  <si>
    <t xml:space="preserve">for its estimation we need </t>
  </si>
  <si>
    <t>year</t>
  </si>
  <si>
    <t xml:space="preserve">Today </t>
  </si>
  <si>
    <t>Beta 2=Beta 1= ageing rate</t>
  </si>
  <si>
    <t>see p. 149</t>
  </si>
  <si>
    <t>ageing reduction factor=(current HS-2)/7+1</t>
  </si>
  <si>
    <t>if HS&lt;2=1</t>
  </si>
  <si>
    <t>ifHS&gt;5.5=1.5</t>
  </si>
  <si>
    <t>if HS is between 2 and 5.5=(current HS-2)/7+1</t>
  </si>
  <si>
    <t>current HS1</t>
  </si>
  <si>
    <t>current HS2</t>
  </si>
  <si>
    <t>age reduction factor (r)</t>
  </si>
  <si>
    <t>Beta 2</t>
  </si>
  <si>
    <t>Hnew</t>
  </si>
  <si>
    <t>age1</t>
  </si>
  <si>
    <t>age2</t>
  </si>
  <si>
    <t>future HS1</t>
  </si>
  <si>
    <t>POF1</t>
  </si>
  <si>
    <t>future HS2</t>
  </si>
  <si>
    <t>POF2</t>
  </si>
  <si>
    <t>year 0</t>
  </si>
  <si>
    <t>age reduction factor1</t>
  </si>
  <si>
    <t>age reduction factor2</t>
  </si>
  <si>
    <t>Beta2 1</t>
  </si>
  <si>
    <t>Beta2 2</t>
  </si>
  <si>
    <t>Beta2=Beta1 (due to assumptions in 3.3b)</t>
  </si>
  <si>
    <t>initial expected HS</t>
  </si>
  <si>
    <t>with ageing factor (1) HS</t>
  </si>
  <si>
    <t>Notes</t>
  </si>
  <si>
    <t>For case 2 the results differ because r=1.5</t>
  </si>
  <si>
    <t>For case 1 I got the same results that you (HS and POF) because r=1</t>
  </si>
  <si>
    <t>POF (yours)</t>
  </si>
  <si>
    <t>with ageing factor (1.5) HS</t>
  </si>
  <si>
    <t>0.53 x e^((0.05827 / 1) x 8)) = 0.84</t>
  </si>
  <si>
    <t>B2</t>
  </si>
  <si>
    <t>R</t>
  </si>
  <si>
    <t>(current HS-2)/7+1</t>
  </si>
  <si>
    <t>Initial Health Score Capped</t>
  </si>
  <si>
    <t>Future Health Score capped @15</t>
  </si>
  <si>
    <t>Future Health Score Capped @5.5</t>
  </si>
  <si>
    <t>Initial Health Score Capped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</si>
</sst>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Red]\-&quot;£&quot;#,##0"/>
    <numFmt numFmtId="8" formatCode="&quot;£&quot;#,##0.00;[Red]\-&quot;£&quot;#,##0.00"/>
    <numFmt numFmtId="164" formatCode="_-&quot;$&quot;* #,##0.00_-;\-&quot;$&quot;* #,##0.00_-;_-&quot;$&quot;* &quot;-&quot;??_-;_-@_-"/>
    <numFmt numFmtId="165" formatCode="&quot;£&quot;#,##0.00"/>
    <numFmt numFmtId="166" formatCode="_-[$£-809]* #,##0.00_-;\-[$£-809]* #,##0.00_-;_-[$£-809]* &quot;-&quot;??_-;_-@_-"/>
    <numFmt numFmtId="167" formatCode="0.000"/>
    <numFmt numFmtId="168" formatCode="&quot;$&quot;#,##0.00"/>
    <numFmt numFmtId="169" formatCode="0.0%"/>
    <numFmt numFmtId="170" formatCode="#,##0.00;[Red]\(#,##0.00\);\-"/>
    <numFmt numFmtId="171" formatCode="0.0"/>
    <numFmt numFmtId="172" formatCode="0.0000%"/>
    <numFmt numFmtId="173" formatCode="0.0000000"/>
    <numFmt numFmtId="174" formatCode="0.000000000000"/>
    <numFmt numFmtId="175" formatCode="0.0000"/>
    <numFmt numFmtId="176" formatCode="0.000000"/>
    <numFmt numFmtId="177" formatCode="0.00000%"/>
  </numFmts>
  <fonts count="34" x14ac:knownFonts="1">
    <font>
      <sz val="11"/>
      <color theme="1"/>
      <name val="Calibri"/>
      <family val="2"/>
      <scheme val="minor"/>
    </font>
    <font>
      <b/>
      <sz val="11"/>
      <color rgb="FF000000"/>
      <name val="Calibri"/>
      <family val="2"/>
      <scheme val="minor"/>
    </font>
    <font>
      <sz val="11"/>
      <color rgb="FF000000"/>
      <name val="Calibri"/>
      <family val="2"/>
      <scheme val="minor"/>
    </font>
    <font>
      <sz val="11"/>
      <color theme="1"/>
      <name val="Calibri"/>
      <family val="2"/>
      <scheme val="minor"/>
    </font>
    <font>
      <sz val="10"/>
      <color theme="1"/>
      <name val="Times New Roman"/>
      <family val="1"/>
    </font>
    <font>
      <sz val="11"/>
      <color rgb="FF000000"/>
      <name val="Calibri"/>
      <family val="2"/>
    </font>
    <font>
      <b/>
      <sz val="11"/>
      <color theme="1"/>
      <name val="Calibri"/>
      <family val="2"/>
      <scheme val="minor"/>
    </font>
    <font>
      <sz val="11"/>
      <color theme="1"/>
      <name val="Calibri"/>
      <family val="2"/>
    </font>
    <font>
      <sz val="10"/>
      <color theme="1"/>
      <name val="Verdana"/>
      <family val="2"/>
    </font>
    <font>
      <b/>
      <sz val="26"/>
      <color theme="1"/>
      <name val="Verdana"/>
      <family val="2"/>
    </font>
    <font>
      <b/>
      <sz val="10"/>
      <color indexed="8"/>
      <name val="Verdana"/>
      <family val="2"/>
    </font>
    <font>
      <b/>
      <sz val="10"/>
      <color theme="1"/>
      <name val="Verdana"/>
      <family val="2"/>
    </font>
    <font>
      <sz val="10"/>
      <color rgb="FFFF0000"/>
      <name val="Verdana"/>
      <family val="2"/>
    </font>
    <font>
      <sz val="10"/>
      <name val="Verdana"/>
      <family val="2"/>
    </font>
    <font>
      <i/>
      <sz val="10"/>
      <color theme="1"/>
      <name val="Verdana"/>
      <family val="2"/>
    </font>
    <font>
      <u/>
      <sz val="8.8000000000000007"/>
      <color theme="10"/>
      <name val="Calibri"/>
      <family val="2"/>
    </font>
    <font>
      <sz val="8"/>
      <name val="Verdana"/>
      <family val="2"/>
    </font>
    <font>
      <sz val="10"/>
      <name val="Arial"/>
      <family val="2"/>
    </font>
    <font>
      <b/>
      <u/>
      <sz val="10"/>
      <name val="Verdana"/>
      <family val="2"/>
    </font>
    <font>
      <b/>
      <sz val="10"/>
      <color rgb="FFFF0000"/>
      <name val="Verdana"/>
      <family val="2"/>
    </font>
    <font>
      <b/>
      <sz val="10"/>
      <name val="Verdana"/>
      <family val="2"/>
    </font>
    <font>
      <b/>
      <u/>
      <sz val="10"/>
      <color theme="1"/>
      <name val="Verdana"/>
      <family val="2"/>
    </font>
    <font>
      <i/>
      <sz val="10"/>
      <name val="Verdana"/>
      <family val="2"/>
    </font>
    <font>
      <i/>
      <u/>
      <sz val="10"/>
      <color theme="10"/>
      <name val="Verdana"/>
      <family val="2"/>
    </font>
    <font>
      <i/>
      <u/>
      <vertAlign val="superscript"/>
      <sz val="10"/>
      <color theme="10"/>
      <name val="Verdana"/>
      <family val="2"/>
    </font>
    <font>
      <u/>
      <sz val="11"/>
      <color theme="10"/>
      <name val="Calibri"/>
      <family val="2"/>
      <scheme val="minor"/>
    </font>
    <font>
      <sz val="11"/>
      <color rgb="FF006100"/>
      <name val="Arial"/>
      <family val="2"/>
    </font>
    <font>
      <b/>
      <sz val="11"/>
      <color rgb="FF006100"/>
      <name val="Calibri"/>
      <family val="2"/>
      <scheme val="minor"/>
    </font>
    <font>
      <sz val="11"/>
      <color rgb="FFC00000"/>
      <name val="Calibri"/>
      <family val="2"/>
      <scheme val="minor"/>
    </font>
    <font>
      <b/>
      <sz val="11"/>
      <color rgb="FF0070C0"/>
      <name val="Calibri"/>
      <family val="2"/>
      <scheme val="minor"/>
    </font>
    <font>
      <b/>
      <sz val="11"/>
      <color rgb="FFC00000"/>
      <name val="Calibri"/>
      <family val="2"/>
      <scheme val="minor"/>
    </font>
    <font>
      <sz val="11"/>
      <name val="Calibri"/>
      <family val="2"/>
      <scheme val="minor"/>
    </font>
    <font>
      <b/>
      <sz val="8"/>
      <color rgb="FF00588E"/>
      <name val="Arial"/>
      <family val="2"/>
    </font>
    <font>
      <sz val="8"/>
      <color rgb="FF000000"/>
      <name val="Arial"/>
      <family val="2"/>
    </font>
  </fonts>
  <fills count="19">
    <fill>
      <patternFill patternType="none"/>
    </fill>
    <fill>
      <patternFill patternType="gray125"/>
    </fill>
    <fill>
      <patternFill patternType="solid">
        <fgColor rgb="FFFFF2CC"/>
        <bgColor indexed="64"/>
      </patternFill>
    </fill>
    <fill>
      <patternFill patternType="solid">
        <fgColor rgb="FFDEEAF6"/>
        <bgColor indexed="64"/>
      </patternFill>
    </fill>
    <fill>
      <patternFill patternType="solid">
        <fgColor rgb="FFE2EFD9"/>
        <bgColor indexed="64"/>
      </patternFill>
    </fill>
    <fill>
      <patternFill patternType="solid">
        <fgColor rgb="FFFFFF00"/>
        <bgColor indexed="64"/>
      </patternFill>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FFFFCC"/>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rgb="FFC6EFCE"/>
      </patternFill>
    </fill>
    <fill>
      <patternFill patternType="solid">
        <fgColor theme="9" tint="0.39997558519241921"/>
        <bgColor indexed="64"/>
      </patternFill>
    </fill>
    <fill>
      <patternFill patternType="solid">
        <fgColor theme="4" tint="0.39997558519241921"/>
        <bgColor indexed="64"/>
      </patternFill>
    </fill>
    <fill>
      <patternFill patternType="solid">
        <fgColor theme="0" tint="-0.499984740745262"/>
        <bgColor indexed="64"/>
      </patternFill>
    </fill>
    <fill>
      <patternFill patternType="solid">
        <fgColor rgb="FF92D050"/>
        <bgColor indexed="64"/>
      </patternFill>
    </fill>
    <fill>
      <patternFill patternType="solid">
        <fgColor theme="7"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1">
    <xf numFmtId="0" fontId="0" fillId="0" borderId="0"/>
    <xf numFmtId="9" fontId="3" fillId="0" borderId="0" applyFont="0" applyFill="0" applyBorder="0" applyAlignment="0" applyProtection="0"/>
    <xf numFmtId="164" fontId="3" fillId="0" borderId="0" applyFont="0" applyFill="0" applyBorder="0" applyAlignment="0" applyProtection="0"/>
    <xf numFmtId="0" fontId="8" fillId="0" borderId="0"/>
    <xf numFmtId="0" fontId="3" fillId="0" borderId="0"/>
    <xf numFmtId="9" fontId="8" fillId="0" borderId="0" applyFont="0" applyFill="0" applyBorder="0" applyAlignment="0" applyProtection="0"/>
    <xf numFmtId="0" fontId="15" fillId="0" borderId="0" applyNumberFormat="0" applyFill="0" applyBorder="0" applyAlignment="0" applyProtection="0">
      <alignment vertical="top"/>
      <protection locked="0"/>
    </xf>
    <xf numFmtId="0" fontId="17" fillId="0" borderId="0"/>
    <xf numFmtId="0" fontId="17" fillId="0" borderId="0"/>
    <xf numFmtId="0" fontId="25" fillId="0" borderId="0" applyNumberFormat="0" applyFill="0" applyBorder="0" applyAlignment="0" applyProtection="0"/>
    <xf numFmtId="0" fontId="26" fillId="13" borderId="0" applyNumberFormat="0" applyBorder="0" applyAlignment="0" applyProtection="0"/>
  </cellStyleXfs>
  <cellXfs count="213">
    <xf numFmtId="0" fontId="0" fillId="0" borderId="0" xfId="0"/>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0" fillId="2" borderId="1" xfId="0" applyFill="1" applyBorder="1" applyAlignment="1">
      <alignment vertical="center"/>
    </xf>
    <xf numFmtId="0" fontId="2" fillId="3" borderId="1" xfId="0" applyFont="1" applyFill="1" applyBorder="1" applyAlignment="1">
      <alignment horizontal="left" vertical="center"/>
    </xf>
    <xf numFmtId="0" fontId="2" fillId="4" borderId="1" xfId="0" applyFont="1" applyFill="1" applyBorder="1" applyAlignment="1">
      <alignment horizontal="left" vertical="center" wrapText="1"/>
    </xf>
    <xf numFmtId="8" fontId="0" fillId="0" borderId="0" xfId="0" applyNumberFormat="1"/>
    <xf numFmtId="165" fontId="0" fillId="0" borderId="0" xfId="0" applyNumberFormat="1"/>
    <xf numFmtId="0" fontId="0" fillId="0" borderId="1" xfId="0" applyBorder="1"/>
    <xf numFmtId="8" fontId="0" fillId="0" borderId="1" xfId="0" applyNumberFormat="1" applyBorder="1"/>
    <xf numFmtId="0" fontId="0" fillId="5" borderId="1" xfId="0" applyFill="1" applyBorder="1"/>
    <xf numFmtId="9" fontId="0" fillId="0" borderId="1" xfId="1" applyFont="1" applyBorder="1"/>
    <xf numFmtId="165" fontId="0" fillId="0" borderId="1" xfId="0" applyNumberFormat="1" applyBorder="1"/>
    <xf numFmtId="0" fontId="0" fillId="0" borderId="1" xfId="0" applyFill="1" applyBorder="1"/>
    <xf numFmtId="0" fontId="2" fillId="3" borderId="1" xfId="0" applyFont="1" applyFill="1" applyBorder="1" applyAlignment="1">
      <alignment horizontal="left" vertical="center" wrapText="1"/>
    </xf>
    <xf numFmtId="9" fontId="0" fillId="6" borderId="1" xfId="0" applyNumberFormat="1" applyFill="1" applyBorder="1"/>
    <xf numFmtId="0" fontId="2" fillId="7" borderId="1" xfId="0" applyFont="1" applyFill="1" applyBorder="1" applyAlignment="1">
      <alignment horizontal="left" vertical="center"/>
    </xf>
    <xf numFmtId="0" fontId="0" fillId="0" borderId="0" xfId="0" applyAlignment="1">
      <alignment vertical="center"/>
    </xf>
    <xf numFmtId="0" fontId="1" fillId="0" borderId="3" xfId="0" applyFont="1" applyFill="1" applyBorder="1" applyAlignment="1">
      <alignment horizontal="left" vertical="center" wrapText="1"/>
    </xf>
    <xf numFmtId="0" fontId="0" fillId="0" borderId="0" xfId="0" applyAlignment="1">
      <alignment wrapText="1"/>
    </xf>
    <xf numFmtId="0" fontId="0" fillId="5" borderId="0" xfId="0" applyFill="1"/>
    <xf numFmtId="0" fontId="6" fillId="0" borderId="0" xfId="0" applyFont="1"/>
    <xf numFmtId="0" fontId="5" fillId="5" borderId="0" xfId="0" applyFont="1" applyFill="1" applyAlignment="1">
      <alignment vertical="center"/>
    </xf>
    <xf numFmtId="0" fontId="4" fillId="5" borderId="0" xfId="0" applyFont="1" applyFill="1"/>
    <xf numFmtId="8" fontId="0" fillId="5" borderId="0" xfId="0" applyNumberFormat="1" applyFill="1"/>
    <xf numFmtId="0" fontId="0" fillId="0" borderId="0" xfId="0" applyBorder="1"/>
    <xf numFmtId="166" fontId="0" fillId="0" borderId="0" xfId="2" applyNumberFormat="1" applyFont="1"/>
    <xf numFmtId="0" fontId="1" fillId="8" borderId="5" xfId="0" applyFont="1" applyFill="1" applyBorder="1" applyAlignment="1">
      <alignment horizontal="left" vertical="center"/>
    </xf>
    <xf numFmtId="0" fontId="0" fillId="8" borderId="6" xfId="0" applyFill="1" applyBorder="1"/>
    <xf numFmtId="0" fontId="0" fillId="8" borderId="7" xfId="0" applyFill="1" applyBorder="1"/>
    <xf numFmtId="0" fontId="0" fillId="8" borderId="8" xfId="0" applyFill="1" applyBorder="1"/>
    <xf numFmtId="0" fontId="0" fillId="8" borderId="9" xfId="0" applyFill="1" applyBorder="1"/>
    <xf numFmtId="0" fontId="1" fillId="0" borderId="1" xfId="0" applyFont="1" applyFill="1" applyBorder="1" applyAlignment="1">
      <alignment horizontal="left" vertical="center" wrapText="1"/>
    </xf>
    <xf numFmtId="0" fontId="0" fillId="0" borderId="0" xfId="0" applyNumberFormat="1"/>
    <xf numFmtId="168" fontId="0" fillId="0" borderId="0" xfId="0" applyNumberFormat="1"/>
    <xf numFmtId="0" fontId="9" fillId="0" borderId="0" xfId="3" applyFont="1" applyFill="1" applyBorder="1" applyProtection="1"/>
    <xf numFmtId="0" fontId="8" fillId="0" borderId="0" xfId="3" applyFont="1" applyAlignment="1" applyProtection="1"/>
    <xf numFmtId="0" fontId="8" fillId="0" borderId="0" xfId="3" applyFont="1" applyAlignment="1" applyProtection="1">
      <alignment horizontal="center"/>
    </xf>
    <xf numFmtId="0" fontId="10" fillId="0" borderId="0" xfId="3" applyFont="1" applyAlignment="1" applyProtection="1">
      <alignment horizontal="left" vertical="top"/>
    </xf>
    <xf numFmtId="0" fontId="8" fillId="0" borderId="0" xfId="3" applyFont="1" applyAlignment="1" applyProtection="1">
      <alignment vertical="top" wrapText="1"/>
    </xf>
    <xf numFmtId="0" fontId="8" fillId="0" borderId="0" xfId="3" applyFont="1" applyAlignment="1" applyProtection="1">
      <alignment horizontal="center" vertical="center"/>
    </xf>
    <xf numFmtId="0" fontId="8" fillId="0" borderId="0" xfId="3" applyFont="1" applyProtection="1"/>
    <xf numFmtId="0" fontId="8" fillId="0" borderId="0" xfId="3"/>
    <xf numFmtId="0" fontId="11" fillId="0" borderId="0" xfId="4" applyFont="1" applyFill="1" applyProtection="1"/>
    <xf numFmtId="0" fontId="0" fillId="0" borderId="0" xfId="4" applyFont="1" applyFill="1" applyAlignment="1" applyProtection="1">
      <alignment horizontal="center" vertical="center"/>
    </xf>
    <xf numFmtId="0" fontId="12" fillId="0" borderId="0" xfId="3" applyFont="1" applyProtection="1"/>
    <xf numFmtId="0" fontId="11" fillId="0" borderId="0" xfId="3" applyFont="1" applyProtection="1"/>
    <xf numFmtId="0" fontId="0" fillId="0" borderId="0" xfId="4" applyFont="1" applyFill="1" applyProtection="1"/>
    <xf numFmtId="9" fontId="13" fillId="9" borderId="1" xfId="5" applyFont="1" applyFill="1" applyBorder="1" applyAlignment="1" applyProtection="1">
      <alignment horizontal="center" vertical="center"/>
    </xf>
    <xf numFmtId="169" fontId="13" fillId="9" borderId="1" xfId="5" applyNumberFormat="1" applyFont="1" applyFill="1" applyBorder="1" applyAlignment="1" applyProtection="1">
      <alignment horizontal="center" vertical="center"/>
    </xf>
    <xf numFmtId="0" fontId="14" fillId="0" borderId="0" xfId="4" applyFont="1" applyFill="1" applyAlignment="1" applyProtection="1"/>
    <xf numFmtId="2" fontId="0" fillId="10" borderId="1" xfId="4" applyNumberFormat="1" applyFont="1" applyFill="1" applyBorder="1" applyAlignment="1" applyProtection="1">
      <alignment horizontal="center" vertical="center"/>
    </xf>
    <xf numFmtId="0" fontId="13" fillId="0" borderId="0" xfId="3" applyFont="1" applyProtection="1"/>
    <xf numFmtId="0" fontId="15" fillId="0" borderId="0" xfId="6" applyAlignment="1" applyProtection="1"/>
    <xf numFmtId="10" fontId="0" fillId="10" borderId="1" xfId="4" applyNumberFormat="1" applyFont="1" applyFill="1" applyBorder="1" applyAlignment="1" applyProtection="1">
      <alignment horizontal="center" vertical="center"/>
    </xf>
    <xf numFmtId="0" fontId="16" fillId="0" borderId="0" xfId="4" applyFont="1" applyFill="1" applyAlignment="1" applyProtection="1">
      <alignment horizontal="left" vertical="center"/>
    </xf>
    <xf numFmtId="0" fontId="15" fillId="0" borderId="0" xfId="6" applyFill="1" applyAlignment="1" applyProtection="1">
      <alignment vertical="center"/>
    </xf>
    <xf numFmtId="2" fontId="0" fillId="9" borderId="1" xfId="4" applyNumberFormat="1" applyFont="1" applyFill="1" applyBorder="1" applyAlignment="1" applyProtection="1">
      <alignment horizontal="center" vertical="center"/>
    </xf>
    <xf numFmtId="0" fontId="12" fillId="0" borderId="0" xfId="4" applyFont="1" applyFill="1" applyProtection="1"/>
    <xf numFmtId="0" fontId="15" fillId="0" borderId="0" xfId="6" applyFill="1" applyAlignment="1" applyProtection="1"/>
    <xf numFmtId="2" fontId="0" fillId="11" borderId="1" xfId="4" applyNumberFormat="1" applyFont="1" applyFill="1" applyBorder="1" applyAlignment="1" applyProtection="1">
      <alignment horizontal="center" vertical="center"/>
    </xf>
    <xf numFmtId="1" fontId="0" fillId="10" borderId="1" xfId="4" applyNumberFormat="1" applyFont="1" applyFill="1" applyBorder="1" applyAlignment="1" applyProtection="1">
      <alignment horizontal="center" vertical="center"/>
    </xf>
    <xf numFmtId="0" fontId="13" fillId="0" borderId="0" xfId="4" applyFont="1" applyFill="1" applyProtection="1"/>
    <xf numFmtId="0" fontId="15" fillId="0" borderId="0" xfId="6" applyFill="1" applyBorder="1" applyAlignment="1" applyProtection="1">
      <alignment horizontal="left"/>
    </xf>
    <xf numFmtId="0" fontId="18" fillId="0" borderId="0" xfId="7" applyFont="1" applyFill="1" applyBorder="1" applyAlignment="1" applyProtection="1">
      <alignment horizontal="center" vertical="center"/>
    </xf>
    <xf numFmtId="0" fontId="18" fillId="0" borderId="0" xfId="7" applyFont="1" applyFill="1" applyBorder="1" applyAlignment="1" applyProtection="1"/>
    <xf numFmtId="0" fontId="13" fillId="11" borderId="1" xfId="7" applyFont="1" applyFill="1" applyBorder="1" applyAlignment="1" applyProtection="1">
      <alignment horizontal="center" vertical="center" wrapText="1"/>
    </xf>
    <xf numFmtId="167" fontId="13" fillId="11" borderId="1" xfId="7" applyNumberFormat="1" applyFont="1" applyFill="1" applyBorder="1" applyAlignment="1" applyProtection="1">
      <alignment horizontal="center" vertical="center" wrapText="1"/>
    </xf>
    <xf numFmtId="0" fontId="12" fillId="0" borderId="0" xfId="4" applyFont="1" applyFill="1" applyAlignment="1" applyProtection="1">
      <alignment vertical="center"/>
    </xf>
    <xf numFmtId="0" fontId="13" fillId="12" borderId="1" xfId="7" applyFont="1" applyFill="1" applyBorder="1" applyAlignment="1" applyProtection="1">
      <alignment horizontal="center" vertical="center" wrapText="1"/>
    </xf>
    <xf numFmtId="0" fontId="13" fillId="11" borderId="1" xfId="7" applyFont="1" applyFill="1" applyBorder="1" applyAlignment="1" applyProtection="1">
      <alignment horizontal="center" vertical="center"/>
    </xf>
    <xf numFmtId="167" fontId="13" fillId="11" borderId="1" xfId="7" applyNumberFormat="1" applyFont="1" applyFill="1" applyBorder="1" applyAlignment="1" applyProtection="1">
      <alignment horizontal="center" vertical="center"/>
    </xf>
    <xf numFmtId="2" fontId="13" fillId="11" borderId="1" xfId="7" applyNumberFormat="1" applyFont="1" applyFill="1" applyBorder="1" applyAlignment="1" applyProtection="1">
      <alignment horizontal="center" vertical="center"/>
    </xf>
    <xf numFmtId="2" fontId="13" fillId="11" borderId="1" xfId="7" applyNumberFormat="1" applyFont="1" applyFill="1" applyBorder="1" applyAlignment="1" applyProtection="1">
      <alignment horizontal="center" vertical="center" wrapText="1"/>
    </xf>
    <xf numFmtId="167" fontId="13" fillId="12" borderId="1" xfId="7" applyNumberFormat="1" applyFont="1" applyFill="1" applyBorder="1" applyAlignment="1" applyProtection="1">
      <alignment horizontal="center" vertical="center" wrapText="1"/>
    </xf>
    <xf numFmtId="0" fontId="12" fillId="0" borderId="0" xfId="4" applyFont="1" applyProtection="1"/>
    <xf numFmtId="0" fontId="12" fillId="0" borderId="0" xfId="4" applyFont="1" applyFill="1" applyAlignment="1" applyProtection="1">
      <alignment horizontal="center" vertical="center"/>
    </xf>
    <xf numFmtId="0" fontId="0" fillId="0" borderId="0" xfId="4" applyFont="1" applyProtection="1"/>
    <xf numFmtId="170" fontId="8" fillId="11" borderId="1" xfId="3" applyNumberFormat="1" applyFont="1" applyFill="1" applyBorder="1" applyAlignment="1" applyProtection="1">
      <alignment horizontal="center" vertical="center"/>
    </xf>
    <xf numFmtId="0" fontId="0" fillId="0" borderId="0" xfId="4" applyFont="1" applyFill="1" applyBorder="1" applyProtection="1"/>
    <xf numFmtId="1" fontId="12" fillId="0" borderId="0" xfId="4" applyNumberFormat="1" applyFont="1" applyProtection="1"/>
    <xf numFmtId="1" fontId="19" fillId="0" borderId="0" xfId="4" applyNumberFormat="1" applyFont="1" applyFill="1" applyProtection="1"/>
    <xf numFmtId="1" fontId="19" fillId="0" borderId="0" xfId="4" applyNumberFormat="1" applyFont="1" applyFill="1" applyAlignment="1" applyProtection="1">
      <alignment horizontal="center" vertical="center" wrapText="1"/>
    </xf>
    <xf numFmtId="0" fontId="11" fillId="0" borderId="0" xfId="4" applyFont="1" applyFill="1" applyBorder="1" applyProtection="1"/>
    <xf numFmtId="1" fontId="20" fillId="0" borderId="0" xfId="4" applyNumberFormat="1" applyFont="1" applyBorder="1" applyAlignment="1" applyProtection="1">
      <alignment horizontal="center" vertical="center" wrapText="1"/>
    </xf>
    <xf numFmtId="1" fontId="20" fillId="0" borderId="0" xfId="4" applyNumberFormat="1" applyFont="1" applyFill="1" applyAlignment="1" applyProtection="1">
      <alignment horizontal="center" vertical="center"/>
    </xf>
    <xf numFmtId="2" fontId="0" fillId="0" borderId="0" xfId="4" applyNumberFormat="1" applyFont="1" applyFill="1" applyProtection="1"/>
    <xf numFmtId="2" fontId="0" fillId="0" borderId="0" xfId="4" applyNumberFormat="1" applyFont="1" applyFill="1" applyBorder="1" applyProtection="1"/>
    <xf numFmtId="1" fontId="0" fillId="0" borderId="0" xfId="4" applyNumberFormat="1" applyFont="1" applyFill="1" applyProtection="1"/>
    <xf numFmtId="0" fontId="13" fillId="0" borderId="0" xfId="8" applyFont="1" applyFill="1" applyBorder="1" applyAlignment="1" applyProtection="1"/>
    <xf numFmtId="0" fontId="20" fillId="0" borderId="0" xfId="8" applyFont="1" applyFill="1" applyBorder="1" applyAlignment="1" applyProtection="1">
      <alignment horizontal="center"/>
    </xf>
    <xf numFmtId="2" fontId="0" fillId="0" borderId="0" xfId="4" applyNumberFormat="1" applyFont="1" applyFill="1" applyBorder="1" applyAlignment="1" applyProtection="1">
      <alignment horizontal="center"/>
    </xf>
    <xf numFmtId="2" fontId="11" fillId="0" borderId="0" xfId="4" applyNumberFormat="1" applyFont="1" applyFill="1" applyBorder="1" applyProtection="1"/>
    <xf numFmtId="0" fontId="11" fillId="0" borderId="0" xfId="4" applyFont="1" applyFill="1" applyBorder="1" applyAlignment="1" applyProtection="1">
      <alignment horizontal="center" vertical="center" wrapText="1"/>
    </xf>
    <xf numFmtId="0" fontId="0" fillId="0" borderId="0" xfId="4" applyFont="1" applyFill="1" applyBorder="1" applyAlignment="1" applyProtection="1">
      <alignment wrapText="1"/>
    </xf>
    <xf numFmtId="0" fontId="0" fillId="0" borderId="0" xfId="4" applyFont="1" applyFill="1" applyBorder="1" applyAlignment="1" applyProtection="1"/>
    <xf numFmtId="0" fontId="21" fillId="0" borderId="0" xfId="4" applyFont="1" applyFill="1" applyBorder="1" applyAlignment="1" applyProtection="1">
      <alignment wrapText="1"/>
    </xf>
    <xf numFmtId="0" fontId="11" fillId="0" borderId="0" xfId="4" applyFont="1" applyFill="1" applyBorder="1" applyAlignment="1" applyProtection="1">
      <alignment horizontal="left" wrapText="1"/>
    </xf>
    <xf numFmtId="2" fontId="12" fillId="11" borderId="1" xfId="7" applyNumberFormat="1" applyFont="1" applyFill="1" applyBorder="1" applyAlignment="1" applyProtection="1">
      <alignment horizontal="center" vertical="center"/>
    </xf>
    <xf numFmtId="0" fontId="20" fillId="0" borderId="0" xfId="8" applyFont="1" applyFill="1" applyBorder="1" applyAlignment="1" applyProtection="1">
      <alignment horizontal="center" wrapText="1"/>
    </xf>
    <xf numFmtId="0" fontId="22" fillId="0" borderId="0" xfId="4" applyFont="1" applyProtection="1"/>
    <xf numFmtId="0" fontId="23" fillId="0" borderId="0" xfId="6" applyFont="1" applyAlignment="1" applyProtection="1">
      <alignment vertical="top"/>
    </xf>
    <xf numFmtId="0" fontId="8" fillId="0" borderId="0" xfId="3" applyFont="1" applyFill="1" applyProtection="1"/>
    <xf numFmtId="9" fontId="8" fillId="0" borderId="0" xfId="3" applyNumberFormat="1" applyFont="1" applyAlignment="1" applyProtection="1">
      <alignment horizontal="center" vertical="center"/>
    </xf>
    <xf numFmtId="0" fontId="0" fillId="0" borderId="1" xfId="0" applyBorder="1" applyAlignment="1">
      <alignment wrapText="1"/>
    </xf>
    <xf numFmtId="0" fontId="0" fillId="0" borderId="14" xfId="0" applyFill="1" applyBorder="1"/>
    <xf numFmtId="0" fontId="25" fillId="0" borderId="0" xfId="9"/>
    <xf numFmtId="0" fontId="0" fillId="15" borderId="0" xfId="0" applyFill="1"/>
    <xf numFmtId="2" fontId="0" fillId="0" borderId="0" xfId="0" applyNumberFormat="1"/>
    <xf numFmtId="0" fontId="0" fillId="0" borderId="0" xfId="0" applyAlignment="1">
      <alignment vertical="top"/>
    </xf>
    <xf numFmtId="0" fontId="28" fillId="0" borderId="0" xfId="0" applyFont="1"/>
    <xf numFmtId="0" fontId="29" fillId="0" borderId="0" xfId="0" applyFont="1"/>
    <xf numFmtId="0" fontId="30" fillId="0" borderId="0" xfId="0" applyFont="1"/>
    <xf numFmtId="0" fontId="2" fillId="7" borderId="1" xfId="0" applyFont="1" applyFill="1" applyBorder="1" applyAlignment="1">
      <alignment horizontal="left" vertical="center" wrapText="1"/>
    </xf>
    <xf numFmtId="0" fontId="0" fillId="7" borderId="1" xfId="0" applyFill="1" applyBorder="1" applyAlignment="1">
      <alignment vertical="center" wrapText="1"/>
    </xf>
    <xf numFmtId="0" fontId="2" fillId="7" borderId="1" xfId="0" applyFont="1" applyFill="1" applyBorder="1" applyAlignment="1">
      <alignment vertical="center" wrapText="1"/>
    </xf>
    <xf numFmtId="0" fontId="2" fillId="0" borderId="0" xfId="0" applyFont="1" applyFill="1" applyBorder="1" applyAlignment="1">
      <alignment horizontal="left" vertical="center"/>
    </xf>
    <xf numFmtId="0" fontId="0" fillId="0" borderId="0" xfId="0" applyFont="1" applyBorder="1" applyAlignment="1"/>
    <xf numFmtId="0" fontId="0" fillId="0" borderId="0" xfId="0" applyFont="1" applyBorder="1"/>
    <xf numFmtId="0" fontId="6" fillId="0" borderId="0" xfId="0" applyFont="1" applyBorder="1" applyAlignment="1"/>
    <xf numFmtId="2" fontId="0" fillId="0" borderId="0" xfId="0" quotePrefix="1" applyNumberFormat="1" applyFont="1" applyBorder="1"/>
    <xf numFmtId="2" fontId="0" fillId="0" borderId="0" xfId="0" quotePrefix="1" applyNumberFormat="1" applyBorder="1"/>
    <xf numFmtId="0" fontId="0" fillId="0" borderId="0" xfId="0" quotePrefix="1" applyFont="1" applyBorder="1"/>
    <xf numFmtId="0" fontId="0" fillId="0" borderId="0" xfId="0" quotePrefix="1" applyBorder="1"/>
    <xf numFmtId="0" fontId="6" fillId="0" borderId="0" xfId="0" applyFont="1" applyBorder="1"/>
    <xf numFmtId="0" fontId="6" fillId="0" borderId="1" xfId="0" applyFont="1" applyBorder="1"/>
    <xf numFmtId="0" fontId="0" fillId="0" borderId="1" xfId="0" applyFont="1" applyBorder="1"/>
    <xf numFmtId="171" fontId="0" fillId="0" borderId="0" xfId="0" applyNumberFormat="1"/>
    <xf numFmtId="0" fontId="2" fillId="0" borderId="1" xfId="0" applyFont="1" applyBorder="1"/>
    <xf numFmtId="165" fontId="2" fillId="0" borderId="0" xfId="0" applyNumberFormat="1" applyFont="1" applyAlignment="1">
      <alignment horizontal="center"/>
    </xf>
    <xf numFmtId="0" fontId="2" fillId="0" borderId="0" xfId="0" applyFont="1" applyBorder="1"/>
    <xf numFmtId="0" fontId="2" fillId="0" borderId="0" xfId="0" applyFont="1"/>
    <xf numFmtId="0" fontId="2" fillId="0" borderId="0" xfId="0" applyFont="1" applyAlignment="1">
      <alignment horizontal="center"/>
    </xf>
    <xf numFmtId="0" fontId="2" fillId="8" borderId="0" xfId="0" applyFont="1" applyFill="1" applyBorder="1"/>
    <xf numFmtId="0" fontId="0" fillId="0" borderId="0" xfId="0" applyFill="1"/>
    <xf numFmtId="0" fontId="5" fillId="0" borderId="1"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horizontal="left" vertical="center" wrapText="1"/>
    </xf>
    <xf numFmtId="16" fontId="5" fillId="0" borderId="1" xfId="0" quotePrefix="1" applyNumberFormat="1" applyFont="1" applyBorder="1" applyAlignment="1">
      <alignment vertical="center"/>
    </xf>
    <xf numFmtId="0" fontId="5" fillId="0" borderId="1" xfId="0" applyFont="1" applyBorder="1" applyAlignment="1">
      <alignment horizontal="right" vertical="center"/>
    </xf>
    <xf numFmtId="0" fontId="0" fillId="0" borderId="0" xfId="0" applyFill="1" applyBorder="1"/>
    <xf numFmtId="0" fontId="31" fillId="4" borderId="1" xfId="0" applyFont="1" applyFill="1" applyBorder="1" applyAlignment="1">
      <alignment horizontal="left" vertical="center"/>
    </xf>
    <xf numFmtId="0" fontId="0" fillId="8" borderId="10" xfId="0" applyFill="1" applyBorder="1" applyAlignment="1">
      <alignment wrapText="1"/>
    </xf>
    <xf numFmtId="0" fontId="2" fillId="4" borderId="1" xfId="0" applyFont="1" applyFill="1" applyBorder="1" applyAlignment="1">
      <alignment horizontal="left" vertical="center"/>
    </xf>
    <xf numFmtId="172" fontId="0" fillId="0" borderId="0" xfId="0" applyNumberFormat="1"/>
    <xf numFmtId="10" fontId="2" fillId="0" borderId="0" xfId="1" applyNumberFormat="1" applyFont="1" applyAlignment="1">
      <alignment horizontal="center"/>
    </xf>
    <xf numFmtId="6" fontId="0" fillId="0" borderId="0" xfId="0" applyNumberFormat="1"/>
    <xf numFmtId="0" fontId="0" fillId="16" borderId="0" xfId="0" applyFill="1"/>
    <xf numFmtId="0" fontId="2" fillId="6" borderId="0" xfId="0" applyFont="1" applyFill="1"/>
    <xf numFmtId="0" fontId="0" fillId="6" borderId="0" xfId="0" applyFill="1"/>
    <xf numFmtId="10" fontId="0" fillId="0" borderId="1" xfId="1" applyNumberFormat="1" applyFont="1" applyBorder="1"/>
    <xf numFmtId="6" fontId="0" fillId="0" borderId="1" xfId="0" applyNumberFormat="1" applyBorder="1"/>
    <xf numFmtId="172" fontId="0" fillId="0" borderId="1" xfId="0" applyNumberFormat="1" applyBorder="1"/>
    <xf numFmtId="173" fontId="0" fillId="0" borderId="1" xfId="0" applyNumberFormat="1" applyBorder="1"/>
    <xf numFmtId="173" fontId="0" fillId="5" borderId="1" xfId="0" applyNumberFormat="1" applyFill="1" applyBorder="1"/>
    <xf numFmtId="173" fontId="0" fillId="5" borderId="1" xfId="1" applyNumberFormat="1" applyFont="1" applyFill="1" applyBorder="1"/>
    <xf numFmtId="165" fontId="2" fillId="0" borderId="1" xfId="0" applyNumberFormat="1" applyFont="1" applyBorder="1" applyAlignment="1">
      <alignment horizontal="center"/>
    </xf>
    <xf numFmtId="173" fontId="2" fillId="0" borderId="1" xfId="0" applyNumberFormat="1" applyFont="1" applyBorder="1" applyAlignment="1">
      <alignment horizontal="center"/>
    </xf>
    <xf numFmtId="0" fontId="2" fillId="0" borderId="1" xfId="0" applyFont="1" applyBorder="1" applyAlignment="1">
      <alignment horizontal="center"/>
    </xf>
    <xf numFmtId="6" fontId="2" fillId="0" borderId="1" xfId="0" applyNumberFormat="1" applyFont="1" applyBorder="1" applyAlignment="1">
      <alignment horizontal="center"/>
    </xf>
    <xf numFmtId="0" fontId="0" fillId="0" borderId="0" xfId="0" applyAlignment="1">
      <alignment horizontal="left"/>
    </xf>
    <xf numFmtId="10" fontId="0" fillId="0" borderId="0" xfId="0" applyNumberFormat="1"/>
    <xf numFmtId="0" fontId="33" fillId="0" borderId="1" xfId="0" applyFont="1" applyBorder="1" applyAlignment="1">
      <alignment vertical="center" wrapText="1"/>
    </xf>
    <xf numFmtId="0" fontId="32" fillId="0" borderId="1" xfId="0" applyFont="1" applyBorder="1" applyAlignment="1">
      <alignment vertical="center" wrapText="1"/>
    </xf>
    <xf numFmtId="0" fontId="33" fillId="5" borderId="1" xfId="0" applyFont="1" applyFill="1" applyBorder="1" applyAlignment="1">
      <alignment vertical="center" wrapText="1"/>
    </xf>
    <xf numFmtId="10" fontId="0" fillId="0" borderId="0" xfId="1" applyNumberFormat="1" applyFont="1" applyBorder="1"/>
    <xf numFmtId="165" fontId="0" fillId="0" borderId="0" xfId="0" applyNumberFormat="1" applyBorder="1"/>
    <xf numFmtId="6" fontId="0" fillId="0" borderId="0" xfId="0" applyNumberFormat="1" applyBorder="1"/>
    <xf numFmtId="0" fontId="0" fillId="17" borderId="0" xfId="0" applyFill="1"/>
    <xf numFmtId="0" fontId="0" fillId="17" borderId="1" xfId="0" applyFill="1" applyBorder="1"/>
    <xf numFmtId="10" fontId="0" fillId="17" borderId="1" xfId="1" applyNumberFormat="1" applyFont="1" applyFill="1" applyBorder="1"/>
    <xf numFmtId="0" fontId="0" fillId="0" borderId="0" xfId="0" quotePrefix="1"/>
    <xf numFmtId="174" fontId="0" fillId="0" borderId="0" xfId="0" applyNumberFormat="1"/>
    <xf numFmtId="176" fontId="0" fillId="0" borderId="0" xfId="0" applyNumberFormat="1"/>
    <xf numFmtId="175" fontId="0" fillId="0" borderId="0" xfId="0" applyNumberFormat="1"/>
    <xf numFmtId="172" fontId="0" fillId="0" borderId="0" xfId="1" applyNumberFormat="1" applyFont="1"/>
    <xf numFmtId="177" fontId="0" fillId="17" borderId="1" xfId="1" applyNumberFormat="1" applyFont="1" applyFill="1" applyBorder="1"/>
    <xf numFmtId="176" fontId="0" fillId="0" borderId="1" xfId="0" applyNumberFormat="1" applyBorder="1"/>
    <xf numFmtId="175" fontId="0" fillId="0" borderId="1" xfId="0" applyNumberFormat="1" applyBorder="1"/>
    <xf numFmtId="172" fontId="0" fillId="0" borderId="1" xfId="1" applyNumberFormat="1" applyFont="1" applyBorder="1"/>
    <xf numFmtId="0" fontId="0" fillId="18" borderId="0" xfId="0" applyFill="1"/>
    <xf numFmtId="175" fontId="0" fillId="18" borderId="0" xfId="1" applyNumberFormat="1" applyFont="1" applyFill="1" applyBorder="1"/>
    <xf numFmtId="2" fontId="0" fillId="18" borderId="0" xfId="1" applyNumberFormat="1" applyFont="1" applyFill="1" applyBorder="1"/>
    <xf numFmtId="0" fontId="0" fillId="17" borderId="1" xfId="0" applyFill="1" applyBorder="1" applyAlignment="1">
      <alignment wrapText="1"/>
    </xf>
    <xf numFmtId="0" fontId="0" fillId="0" borderId="1" xfId="0" applyFill="1" applyBorder="1" applyAlignment="1">
      <alignment wrapText="1"/>
    </xf>
    <xf numFmtId="0" fontId="0" fillId="0" borderId="0" xfId="4" applyFont="1" applyFill="1" applyBorder="1" applyAlignment="1" applyProtection="1">
      <alignment horizontal="center" vertical="top" wrapText="1"/>
    </xf>
    <xf numFmtId="0" fontId="0" fillId="0" borderId="0" xfId="4" applyFont="1" applyFill="1" applyBorder="1" applyAlignment="1" applyProtection="1">
      <alignment horizontal="center" wrapText="1"/>
    </xf>
    <xf numFmtId="0" fontId="8" fillId="0" borderId="0" xfId="3" applyFont="1" applyAlignment="1" applyProtection="1">
      <alignment horizontal="left" vertical="top" wrapText="1"/>
    </xf>
    <xf numFmtId="167" fontId="13" fillId="11" borderId="11" xfId="7" applyNumberFormat="1" applyFont="1" applyFill="1" applyBorder="1" applyAlignment="1" applyProtection="1">
      <alignment horizontal="left" vertical="top" wrapText="1"/>
    </xf>
    <xf numFmtId="167" fontId="13" fillId="11" borderId="12" xfId="7" applyNumberFormat="1" applyFont="1" applyFill="1" applyBorder="1" applyAlignment="1" applyProtection="1">
      <alignment horizontal="left" vertical="top" wrapText="1"/>
    </xf>
    <xf numFmtId="167" fontId="13" fillId="11" borderId="13" xfId="7" applyNumberFormat="1" applyFont="1" applyFill="1" applyBorder="1" applyAlignment="1" applyProtection="1">
      <alignment horizontal="left" vertical="top" wrapText="1"/>
    </xf>
    <xf numFmtId="0" fontId="11" fillId="11" borderId="1" xfId="3" applyFont="1" applyFill="1" applyBorder="1" applyAlignment="1" applyProtection="1">
      <alignment horizontal="center" vertical="center"/>
    </xf>
    <xf numFmtId="0" fontId="21" fillId="0" borderId="0" xfId="4" applyFont="1" applyFill="1" applyBorder="1" applyAlignment="1" applyProtection="1">
      <alignment horizontal="center" vertical="top" wrapText="1"/>
    </xf>
    <xf numFmtId="0" fontId="2" fillId="4" borderId="1" xfId="0" applyFont="1" applyFill="1" applyBorder="1" applyAlignment="1">
      <alignment horizontal="left"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3" borderId="1" xfId="0" applyFill="1" applyBorder="1" applyAlignment="1">
      <alignment horizontal="center" vertical="center" wrapText="1"/>
    </xf>
    <xf numFmtId="0" fontId="0" fillId="4" borderId="1" xfId="0" applyFill="1" applyBorder="1" applyAlignment="1">
      <alignment horizontal="center" vertical="center" wrapText="1"/>
    </xf>
    <xf numFmtId="0" fontId="27" fillId="14" borderId="11" xfId="10" applyFont="1" applyFill="1" applyBorder="1" applyAlignment="1">
      <alignment horizontal="center"/>
    </xf>
    <xf numFmtId="0" fontId="27" fillId="14" borderId="12" xfId="10" applyFont="1" applyFill="1" applyBorder="1" applyAlignment="1">
      <alignment horizontal="center"/>
    </xf>
    <xf numFmtId="0" fontId="27" fillId="14" borderId="13" xfId="10" applyFont="1" applyFill="1" applyBorder="1" applyAlignment="1">
      <alignment horizontal="center"/>
    </xf>
    <xf numFmtId="0" fontId="33" fillId="0" borderId="1" xfId="0" applyFont="1" applyBorder="1" applyAlignment="1">
      <alignment horizontal="center" vertical="center" wrapText="1"/>
    </xf>
    <xf numFmtId="0" fontId="33" fillId="5" borderId="1" xfId="0" applyFont="1" applyFill="1" applyBorder="1" applyAlignment="1">
      <alignment horizontal="center" vertical="center" wrapText="1"/>
    </xf>
    <xf numFmtId="0" fontId="6" fillId="0" borderId="15" xfId="0" applyFont="1" applyBorder="1" applyAlignment="1">
      <alignment horizontal="center"/>
    </xf>
    <xf numFmtId="0" fontId="6" fillId="0" borderId="16" xfId="0" applyFont="1" applyBorder="1" applyAlignment="1">
      <alignment horizontal="center"/>
    </xf>
    <xf numFmtId="0" fontId="6" fillId="0" borderId="17" xfId="0" applyFont="1" applyBorder="1" applyAlignment="1">
      <alignment horizontal="center"/>
    </xf>
    <xf numFmtId="0" fontId="6" fillId="0" borderId="5" xfId="0" applyFont="1" applyBorder="1" applyAlignment="1">
      <alignment horizontal="center"/>
    </xf>
    <xf numFmtId="0" fontId="6" fillId="0" borderId="18" xfId="0" applyFont="1" applyBorder="1" applyAlignment="1">
      <alignment horizontal="center"/>
    </xf>
    <xf numFmtId="0" fontId="6" fillId="0" borderId="6" xfId="0" applyFont="1" applyBorder="1" applyAlignment="1">
      <alignment horizontal="center"/>
    </xf>
    <xf numFmtId="0" fontId="32" fillId="0" borderId="1" xfId="0" applyFont="1" applyBorder="1" applyAlignment="1">
      <alignment horizontal="center" vertical="center" wrapText="1"/>
    </xf>
  </cellXfs>
  <cellStyles count="11">
    <cellStyle name="% 100" xfId="7" xr:uid="{94F12C69-F2CE-4514-BA68-F23E18B3891A}"/>
    <cellStyle name="=C:\WINNT\SYSTEM32\COMMAND.COM 6" xfId="8" xr:uid="{1034758B-F286-482E-8298-8287FE9369BE}"/>
    <cellStyle name="Currency" xfId="2" builtinId="4"/>
    <cellStyle name="Good" xfId="10" builtinId="26"/>
    <cellStyle name="Hyperlink" xfId="9" builtinId="8"/>
    <cellStyle name="Hyperlink 2" xfId="6" xr:uid="{DF776C2E-B793-44CE-8ECD-C86D432E0584}"/>
    <cellStyle name="Normal" xfId="0" builtinId="0"/>
    <cellStyle name="Normal 2" xfId="3" xr:uid="{02FB8C6F-4809-43B5-93EB-5709FB8DC5FF}"/>
    <cellStyle name="Normal 2 2" xfId="4" xr:uid="{687E6852-C0B8-4711-88CB-A71060E1FCE7}"/>
    <cellStyle name="Percent" xfId="1" builtinId="5"/>
    <cellStyle name="Percent 2" xfId="5" xr:uid="{01EB2050-C55C-42A3-8D2F-5133328382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r>
              <a:rPr lang="en-CA"/>
              <a:t>Probabity of Failure</a:t>
            </a:r>
          </a:p>
        </c:rich>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lotArea>
      <c:layout/>
      <c:lineChart>
        <c:grouping val="standard"/>
        <c:varyColors val="0"/>
        <c:ser>
          <c:idx val="0"/>
          <c:order val="0"/>
          <c:tx>
            <c:strRef>
              <c:f>'3.3 Net avoided outage costs'!$B$16:$D$16</c:f>
              <c:strCache>
                <c:ptCount val="1"/>
                <c:pt idx="0">
                  <c:v>Asset 1</c:v>
                </c:pt>
              </c:strCache>
            </c:strRef>
          </c:tx>
          <c:spPr>
            <a:ln w="38100" cap="flat" cmpd="dbl" algn="ctr">
              <a:solidFill>
                <a:schemeClr val="accent1"/>
              </a:solidFill>
              <a:miter lim="800000"/>
            </a:ln>
            <a:effectLst/>
          </c:spPr>
          <c:marker>
            <c:symbol val="none"/>
          </c:marker>
          <c:cat>
            <c:numRef>
              <c:f>'3.3 Net avoided outage costs'!$B$27:$B$45</c:f>
              <c:numCache>
                <c:formatCode>General</c:formatCode>
                <c:ptCount val="19"/>
                <c:pt idx="0">
                  <c:v>10</c:v>
                </c:pt>
                <c:pt idx="1">
                  <c:v>15</c:v>
                </c:pt>
                <c:pt idx="2">
                  <c:v>20</c:v>
                </c:pt>
                <c:pt idx="3">
                  <c:v>25</c:v>
                </c:pt>
                <c:pt idx="4">
                  <c:v>30</c:v>
                </c:pt>
                <c:pt idx="5">
                  <c:v>35</c:v>
                </c:pt>
                <c:pt idx="6">
                  <c:v>40</c:v>
                </c:pt>
                <c:pt idx="7">
                  <c:v>45</c:v>
                </c:pt>
                <c:pt idx="8">
                  <c:v>50</c:v>
                </c:pt>
                <c:pt idx="9">
                  <c:v>55</c:v>
                </c:pt>
                <c:pt idx="10">
                  <c:v>60</c:v>
                </c:pt>
                <c:pt idx="11">
                  <c:v>65</c:v>
                </c:pt>
                <c:pt idx="12">
                  <c:v>70</c:v>
                </c:pt>
                <c:pt idx="13">
                  <c:v>75</c:v>
                </c:pt>
                <c:pt idx="14">
                  <c:v>80</c:v>
                </c:pt>
                <c:pt idx="15">
                  <c:v>85</c:v>
                </c:pt>
                <c:pt idx="16">
                  <c:v>90</c:v>
                </c:pt>
                <c:pt idx="17">
                  <c:v>95</c:v>
                </c:pt>
                <c:pt idx="18">
                  <c:v>100</c:v>
                </c:pt>
              </c:numCache>
            </c:numRef>
          </c:cat>
          <c:val>
            <c:numRef>
              <c:f>'3.3 Net avoided outage costs'!$C$27:$C$45</c:f>
              <c:numCache>
                <c:formatCode>General</c:formatCode>
                <c:ptCount val="19"/>
                <c:pt idx="0">
                  <c:v>7.9680851629393423E-3</c:v>
                </c:pt>
                <c:pt idx="1">
                  <c:v>2.6638758475663216E-2</c:v>
                </c:pt>
                <c:pt idx="2">
                  <c:v>6.1995000469270534E-2</c:v>
                </c:pt>
                <c:pt idx="3">
                  <c:v>0.11750309741540454</c:v>
                </c:pt>
                <c:pt idx="4">
                  <c:v>0.19426469812652036</c:v>
                </c:pt>
                <c:pt idx="5">
                  <c:v>0.29036178843979132</c:v>
                </c:pt>
                <c:pt idx="6">
                  <c:v>0.40070421215446161</c:v>
                </c:pt>
                <c:pt idx="7">
                  <c:v>0.51760885988487404</c:v>
                </c:pt>
                <c:pt idx="8">
                  <c:v>0.63212055882855767</c:v>
                </c:pt>
                <c:pt idx="9">
                  <c:v>0.73578708376691382</c:v>
                </c:pt>
                <c:pt idx="10">
                  <c:v>0.82236066640486505</c:v>
                </c:pt>
                <c:pt idx="11">
                  <c:v>0.88886393304937816</c:v>
                </c:pt>
                <c:pt idx="12">
                  <c:v>0.93568741861969118</c:v>
                </c:pt>
                <c:pt idx="13">
                  <c:v>0.96578188168833401</c:v>
                </c:pt>
                <c:pt idx="14">
                  <c:v>0.98336090113827634</c:v>
                </c:pt>
                <c:pt idx="15">
                  <c:v>0.99264959599057989</c:v>
                </c:pt>
                <c:pt idx="16">
                  <c:v>0.99706779330149842</c:v>
                </c:pt>
                <c:pt idx="17">
                  <c:v>0.99895003662880777</c:v>
                </c:pt>
                <c:pt idx="18">
                  <c:v>0.99966453737209748</c:v>
                </c:pt>
              </c:numCache>
            </c:numRef>
          </c:val>
          <c:smooth val="0"/>
          <c:extLst>
            <c:ext xmlns:c16="http://schemas.microsoft.com/office/drawing/2014/chart" uri="{C3380CC4-5D6E-409C-BE32-E72D297353CC}">
              <c16:uniqueId val="{00000000-BF5E-48E4-968B-F2F4D1B8875F}"/>
            </c:ext>
          </c:extLst>
        </c:ser>
        <c:ser>
          <c:idx val="1"/>
          <c:order val="1"/>
          <c:tx>
            <c:strRef>
              <c:f>'3.3 Net avoided outage costs'!$H$16:$J$16</c:f>
              <c:strCache>
                <c:ptCount val="1"/>
                <c:pt idx="0">
                  <c:v>Asset 2</c:v>
                </c:pt>
              </c:strCache>
            </c:strRef>
          </c:tx>
          <c:spPr>
            <a:ln w="38100" cap="flat" cmpd="dbl" algn="ctr">
              <a:solidFill>
                <a:schemeClr val="accent2"/>
              </a:solidFill>
              <a:miter lim="800000"/>
            </a:ln>
            <a:effectLst/>
          </c:spPr>
          <c:marker>
            <c:symbol val="none"/>
          </c:marker>
          <c:val>
            <c:numRef>
              <c:f>'3.3 Net avoided outage costs'!$I$27:$I$45</c:f>
              <c:numCache>
                <c:formatCode>General</c:formatCode>
                <c:ptCount val="19"/>
                <c:pt idx="0">
                  <c:v>1.3708017043195797E-3</c:v>
                </c:pt>
                <c:pt idx="1">
                  <c:v>4.6189294134239001E-3</c:v>
                </c:pt>
                <c:pt idx="2">
                  <c:v>1.0913942911613961E-2</c:v>
                </c:pt>
                <c:pt idx="3">
                  <c:v>2.1205405989404014E-2</c:v>
                </c:pt>
                <c:pt idx="4">
                  <c:v>3.6359555698713741E-2</c:v>
                </c:pt>
                <c:pt idx="5">
                  <c:v>5.7117345958941912E-2</c:v>
                </c:pt>
                <c:pt idx="6">
                  <c:v>8.4048162829827189E-2</c:v>
                </c:pt>
                <c:pt idx="7">
                  <c:v>0.11750309741540454</c:v>
                </c:pt>
                <c:pt idx="8">
                  <c:v>0.15757257597808305</c:v>
                </c:pt>
                <c:pt idx="9">
                  <c:v>0.20405372884456718</c:v>
                </c:pt>
                <c:pt idx="10">
                  <c:v>0.25643292079409363</c:v>
                </c:pt>
                <c:pt idx="11">
                  <c:v>0.31388819098895338</c:v>
                </c:pt>
                <c:pt idx="12">
                  <c:v>0.3753148677449214</c:v>
                </c:pt>
                <c:pt idx="13">
                  <c:v>0.4393753686302293</c:v>
                </c:pt>
                <c:pt idx="14">
                  <c:v>0.50457136488616383</c:v>
                </c:pt>
                <c:pt idx="15">
                  <c:v>0.56933343734829267</c:v>
                </c:pt>
                <c:pt idx="16">
                  <c:v>0.63212055882855767</c:v>
                </c:pt>
                <c:pt idx="17">
                  <c:v>0.69151973042847392</c:v>
                </c:pt>
                <c:pt idx="18">
                  <c:v>0.7463353379755312</c:v>
                </c:pt>
              </c:numCache>
            </c:numRef>
          </c:val>
          <c:smooth val="0"/>
          <c:extLst>
            <c:ext xmlns:c16="http://schemas.microsoft.com/office/drawing/2014/chart" uri="{C3380CC4-5D6E-409C-BE32-E72D297353CC}">
              <c16:uniqueId val="{00000001-BF5E-48E4-968B-F2F4D1B8875F}"/>
            </c:ext>
          </c:extLst>
        </c:ser>
        <c:ser>
          <c:idx val="2"/>
          <c:order val="2"/>
          <c:tx>
            <c:strRef>
              <c:f>'3.3 Net avoided outage costs'!$O$16:$Q$16</c:f>
              <c:strCache>
                <c:ptCount val="1"/>
                <c:pt idx="0">
                  <c:v>Asset 3</c:v>
                </c:pt>
              </c:strCache>
            </c:strRef>
          </c:tx>
          <c:spPr>
            <a:ln w="38100" cap="flat" cmpd="dbl" algn="ctr">
              <a:solidFill>
                <a:schemeClr val="accent3"/>
              </a:solidFill>
              <a:miter lim="800000"/>
            </a:ln>
            <a:effectLst/>
          </c:spPr>
          <c:marker>
            <c:symbol val="none"/>
          </c:marker>
          <c:val>
            <c:numRef>
              <c:f>'3.3 Net avoided outage costs'!$P$27:$P$45</c:f>
              <c:numCache>
                <c:formatCode>General</c:formatCode>
                <c:ptCount val="19"/>
                <c:pt idx="0">
                  <c:v>4.5506256324878702E-4</c:v>
                </c:pt>
                <c:pt idx="1">
                  <c:v>1.5350063784858037E-3</c:v>
                </c:pt>
                <c:pt idx="2">
                  <c:v>3.6347074859417461E-3</c:v>
                </c:pt>
                <c:pt idx="3">
                  <c:v>7.0867406521656351E-3</c:v>
                </c:pt>
                <c:pt idx="4">
                  <c:v>1.2214278335061612E-2</c:v>
                </c:pt>
                <c:pt idx="5">
                  <c:v>1.9326058305879634E-2</c:v>
                </c:pt>
                <c:pt idx="6">
                  <c:v>2.8710425982246379E-2</c:v>
                </c:pt>
                <c:pt idx="7">
                  <c:v>4.0628612906939421E-2</c:v>
                </c:pt>
                <c:pt idx="8">
                  <c:v>5.5307467585817061E-2</c:v>
                </c:pt>
                <c:pt idx="9">
                  <c:v>7.2931911575052188E-2</c:v>
                </c:pt>
                <c:pt idx="10">
                  <c:v>9.3637448075796437E-2</c:v>
                </c:pt>
                <c:pt idx="11">
                  <c:v>0.11750309741540454</c:v>
                </c:pt>
                <c:pt idx="12">
                  <c:v>0.14454516824467589</c:v>
                </c:pt>
                <c:pt idx="13">
                  <c:v>0.17471228952459517</c:v>
                </c:pt>
                <c:pt idx="14">
                  <c:v>0.20788212125805927</c:v>
                </c:pt>
                <c:pt idx="15">
                  <c:v>0.24386012724892558</c:v>
                </c:pt>
                <c:pt idx="16">
                  <c:v>0.28238072833751138</c:v>
                </c:pt>
                <c:pt idx="17">
                  <c:v>0.32311105915353733</c:v>
                </c:pt>
                <c:pt idx="18">
                  <c:v>0.3656574277154313</c:v>
                </c:pt>
              </c:numCache>
            </c:numRef>
          </c:val>
          <c:smooth val="0"/>
          <c:extLst>
            <c:ext xmlns:c16="http://schemas.microsoft.com/office/drawing/2014/chart" uri="{C3380CC4-5D6E-409C-BE32-E72D297353CC}">
              <c16:uniqueId val="{00000002-BF5E-48E4-968B-F2F4D1B8875F}"/>
            </c:ext>
          </c:extLst>
        </c:ser>
        <c:dLbls>
          <c:showLegendKey val="0"/>
          <c:showVal val="0"/>
          <c:showCatName val="0"/>
          <c:showSerName val="0"/>
          <c:showPercent val="0"/>
          <c:showBubbleSize val="0"/>
        </c:dLbls>
        <c:smooth val="0"/>
        <c:axId val="1844915120"/>
        <c:axId val="1558312464"/>
      </c:lineChart>
      <c:catAx>
        <c:axId val="1844915120"/>
        <c:scaling>
          <c:orientation val="minMax"/>
        </c:scaling>
        <c:delete val="0"/>
        <c:axPos val="b"/>
        <c:majorGridlines>
          <c:spPr>
            <a:ln w="9525" cap="flat" cmpd="sng" algn="ctr">
              <a:solidFill>
                <a:schemeClr val="tx1">
                  <a:lumMod val="15000"/>
                  <a:lumOff val="85000"/>
                  <a:alpha val="32000"/>
                </a:schemeClr>
              </a:solidFill>
              <a:round/>
            </a:ln>
            <a:effectLst/>
          </c:spPr>
        </c:majorGridlines>
        <c:numFmt formatCode="General" sourceLinked="1"/>
        <c:majorTickMark val="none"/>
        <c:minorTickMark val="none"/>
        <c:tickLblPos val="nextTo"/>
        <c:spPr>
          <a:noFill/>
          <a:ln w="3175" cap="flat" cmpd="sng" algn="ctr">
            <a:solidFill>
              <a:schemeClr val="tx1">
                <a:lumMod val="15000"/>
                <a:lumOff val="85000"/>
              </a:schemeClr>
            </a:solidFill>
            <a:round/>
            <a:tailEnd type="none" w="med" len="lg"/>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58312464"/>
        <c:crosses val="autoZero"/>
        <c:auto val="1"/>
        <c:lblAlgn val="ctr"/>
        <c:lblOffset val="100"/>
        <c:noMultiLvlLbl val="0"/>
      </c:catAx>
      <c:valAx>
        <c:axId val="1558312464"/>
        <c:scaling>
          <c:orientation val="minMax"/>
        </c:scaling>
        <c:delete val="0"/>
        <c:axPos val="l"/>
        <c:majorGridlines>
          <c:spPr>
            <a:ln w="9525" cap="flat" cmpd="sng" algn="ctr">
              <a:solidFill>
                <a:schemeClr val="tx1">
                  <a:lumMod val="15000"/>
                  <a:lumOff val="85000"/>
                  <a:alpha val="32000"/>
                </a:schemeClr>
              </a:solidFill>
              <a:round/>
            </a:ln>
            <a:effectLst/>
          </c:spPr>
        </c:majorGridlines>
        <c:numFmt formatCode="General" sourceLinked="1"/>
        <c:majorTickMark val="none"/>
        <c:minorTickMark val="none"/>
        <c:tickLblPos val="nextTo"/>
        <c:spPr>
          <a:noFill/>
          <a:ln w="3175" cap="flat" cmpd="sng" algn="ctr">
            <a:solidFill>
              <a:schemeClr val="tx1">
                <a:lumMod val="15000"/>
                <a:lumOff val="85000"/>
              </a:schemeClr>
            </a:solidFill>
            <a:round/>
            <a:tailEnd type="none" w="med" len="lg"/>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44915120"/>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Customer</a:t>
            </a:r>
            <a:r>
              <a:rPr lang="en-US" baseline="0"/>
              <a:t> Interuptions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0"/>
          <c:tx>
            <c:v>Asset 1</c:v>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'3.3 Net avoided outage costs'!$B$27:$B$45</c:f>
              <c:numCache>
                <c:formatCode>General</c:formatCode>
                <c:ptCount val="19"/>
                <c:pt idx="0">
                  <c:v>10</c:v>
                </c:pt>
                <c:pt idx="1">
                  <c:v>15</c:v>
                </c:pt>
                <c:pt idx="2">
                  <c:v>20</c:v>
                </c:pt>
                <c:pt idx="3">
                  <c:v>25</c:v>
                </c:pt>
                <c:pt idx="4">
                  <c:v>30</c:v>
                </c:pt>
                <c:pt idx="5">
                  <c:v>35</c:v>
                </c:pt>
                <c:pt idx="6">
                  <c:v>40</c:v>
                </c:pt>
                <c:pt idx="7">
                  <c:v>45</c:v>
                </c:pt>
                <c:pt idx="8">
                  <c:v>50</c:v>
                </c:pt>
                <c:pt idx="9">
                  <c:v>55</c:v>
                </c:pt>
                <c:pt idx="10">
                  <c:v>60</c:v>
                </c:pt>
                <c:pt idx="11">
                  <c:v>65</c:v>
                </c:pt>
                <c:pt idx="12">
                  <c:v>70</c:v>
                </c:pt>
                <c:pt idx="13">
                  <c:v>75</c:v>
                </c:pt>
                <c:pt idx="14">
                  <c:v>80</c:v>
                </c:pt>
                <c:pt idx="15">
                  <c:v>85</c:v>
                </c:pt>
                <c:pt idx="16">
                  <c:v>90</c:v>
                </c:pt>
                <c:pt idx="17">
                  <c:v>95</c:v>
                </c:pt>
                <c:pt idx="18">
                  <c:v>100</c:v>
                </c:pt>
              </c:numCache>
            </c:numRef>
          </c:cat>
          <c:val>
            <c:numRef>
              <c:f>'3.3 Net avoided outage costs'!$D$27:$D$45</c:f>
              <c:numCache>
                <c:formatCode>General</c:formatCode>
                <c:ptCount val="19"/>
                <c:pt idx="0">
                  <c:v>0.39840425814696712</c:v>
                </c:pt>
                <c:pt idx="1">
                  <c:v>1.3319379237831608</c:v>
                </c:pt>
                <c:pt idx="2">
                  <c:v>3.0997500234635265</c:v>
                </c:pt>
                <c:pt idx="3">
                  <c:v>5.8751548707702277</c:v>
                </c:pt>
                <c:pt idx="4">
                  <c:v>9.7132349063260186</c:v>
                </c:pt>
                <c:pt idx="5">
                  <c:v>14.518089421989567</c:v>
                </c:pt>
                <c:pt idx="6">
                  <c:v>20.03521060772308</c:v>
                </c:pt>
                <c:pt idx="7">
                  <c:v>25.880442994243701</c:v>
                </c:pt>
                <c:pt idx="8">
                  <c:v>31.606027941427882</c:v>
                </c:pt>
                <c:pt idx="9">
                  <c:v>36.78935418834569</c:v>
                </c:pt>
                <c:pt idx="10">
                  <c:v>41.118033320243249</c:v>
                </c:pt>
                <c:pt idx="11">
                  <c:v>44.443196652468906</c:v>
                </c:pt>
                <c:pt idx="12">
                  <c:v>46.784370930984558</c:v>
                </c:pt>
                <c:pt idx="13">
                  <c:v>48.289094084416703</c:v>
                </c:pt>
                <c:pt idx="14">
                  <c:v>49.168045056913819</c:v>
                </c:pt>
                <c:pt idx="15">
                  <c:v>49.632479799528994</c:v>
                </c:pt>
                <c:pt idx="16">
                  <c:v>49.853389665074921</c:v>
                </c:pt>
                <c:pt idx="17">
                  <c:v>49.947501831440391</c:v>
                </c:pt>
                <c:pt idx="18">
                  <c:v>49.983226868604874</c:v>
                </c:pt>
              </c:numCache>
            </c:numRef>
          </c:val>
          <c:smooth val="0"/>
          <c:extLst>
            <c:ext xmlns:c16="http://schemas.microsoft.com/office/drawing/2014/chart" uri="{C3380CC4-5D6E-409C-BE32-E72D297353CC}">
              <c16:uniqueId val="{00000000-C0F3-435A-B8E0-2A64E8222EAE}"/>
            </c:ext>
          </c:extLst>
        </c:ser>
        <c:ser>
          <c:idx val="0"/>
          <c:order val="1"/>
          <c:tx>
            <c:strRef>
              <c:f>'3.3 Net avoided outage costs'!$H$16:$J$16</c:f>
              <c:strCache>
                <c:ptCount val="1"/>
                <c:pt idx="0">
                  <c:v>Asset 2</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'3.3 Net avoided outage costs'!$J$27:$J$45</c:f>
              <c:numCache>
                <c:formatCode>General</c:formatCode>
                <c:ptCount val="19"/>
                <c:pt idx="0">
                  <c:v>6.8540085215978985E-2</c:v>
                </c:pt>
                <c:pt idx="1">
                  <c:v>0.230946470671195</c:v>
                </c:pt>
                <c:pt idx="2">
                  <c:v>0.54569714558069804</c:v>
                </c:pt>
                <c:pt idx="3">
                  <c:v>1.0602702994702007</c:v>
                </c:pt>
                <c:pt idx="4">
                  <c:v>1.8179777849356871</c:v>
                </c:pt>
                <c:pt idx="5">
                  <c:v>2.8558672979470954</c:v>
                </c:pt>
                <c:pt idx="6">
                  <c:v>4.2024081414913592</c:v>
                </c:pt>
                <c:pt idx="7">
                  <c:v>5.8751548707702277</c:v>
                </c:pt>
                <c:pt idx="8">
                  <c:v>7.8786287989041526</c:v>
                </c:pt>
                <c:pt idx="9">
                  <c:v>10.202686442228359</c:v>
                </c:pt>
                <c:pt idx="10">
                  <c:v>12.821646039704682</c:v>
                </c:pt>
                <c:pt idx="11">
                  <c:v>15.694409549447668</c:v>
                </c:pt>
                <c:pt idx="12">
                  <c:v>18.765743387246069</c:v>
                </c:pt>
                <c:pt idx="13">
                  <c:v>21.968768431511464</c:v>
                </c:pt>
                <c:pt idx="14">
                  <c:v>25.228568244308192</c:v>
                </c:pt>
                <c:pt idx="15">
                  <c:v>28.466671867414632</c:v>
                </c:pt>
                <c:pt idx="16">
                  <c:v>31.606027941427882</c:v>
                </c:pt>
                <c:pt idx="17">
                  <c:v>34.575986521423694</c:v>
                </c:pt>
                <c:pt idx="18">
                  <c:v>37.316766898776557</c:v>
                </c:pt>
              </c:numCache>
            </c:numRef>
          </c:val>
          <c:smooth val="0"/>
          <c:extLst>
            <c:ext xmlns:c16="http://schemas.microsoft.com/office/drawing/2014/chart" uri="{C3380CC4-5D6E-409C-BE32-E72D297353CC}">
              <c16:uniqueId val="{00000001-C0F3-435A-B8E0-2A64E8222EAE}"/>
            </c:ext>
          </c:extLst>
        </c:ser>
        <c:ser>
          <c:idx val="2"/>
          <c:order val="2"/>
          <c:tx>
            <c:strRef>
              <c:f>'3.3 Net avoided outage costs'!$O$16:$Q$16</c:f>
              <c:strCache>
                <c:ptCount val="1"/>
                <c:pt idx="0">
                  <c:v>Asset 3</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'3.3 Net avoided outage costs'!$Q$27:$Q$45</c:f>
              <c:numCache>
                <c:formatCode>General</c:formatCode>
                <c:ptCount val="19"/>
                <c:pt idx="0">
                  <c:v>2.2753128162439351E-2</c:v>
                </c:pt>
                <c:pt idx="1">
                  <c:v>7.6750318924290184E-2</c:v>
                </c:pt>
                <c:pt idx="2">
                  <c:v>0.1817353742970873</c:v>
                </c:pt>
                <c:pt idx="3">
                  <c:v>0.35433703260828175</c:v>
                </c:pt>
                <c:pt idx="4">
                  <c:v>0.61071391675308062</c:v>
                </c:pt>
                <c:pt idx="5">
                  <c:v>0.96630291529398171</c:v>
                </c:pt>
                <c:pt idx="6">
                  <c:v>1.435521299112319</c:v>
                </c:pt>
                <c:pt idx="7">
                  <c:v>2.0314306453469708</c:v>
                </c:pt>
                <c:pt idx="8">
                  <c:v>2.7653733792908533</c:v>
                </c:pt>
                <c:pt idx="9">
                  <c:v>3.6465955787526094</c:v>
                </c:pt>
                <c:pt idx="10">
                  <c:v>4.6818724037898214</c:v>
                </c:pt>
                <c:pt idx="11">
                  <c:v>5.8751548707702277</c:v>
                </c:pt>
                <c:pt idx="12">
                  <c:v>7.2272584122337946</c:v>
                </c:pt>
                <c:pt idx="13">
                  <c:v>8.7356144762297578</c:v>
                </c:pt>
                <c:pt idx="14">
                  <c:v>10.394106062902964</c:v>
                </c:pt>
                <c:pt idx="15">
                  <c:v>12.19300636244628</c:v>
                </c:pt>
                <c:pt idx="16">
                  <c:v>14.119036416875568</c:v>
                </c:pt>
                <c:pt idx="17">
                  <c:v>16.155552957676868</c:v>
                </c:pt>
                <c:pt idx="18">
                  <c:v>18.282871385771564</c:v>
                </c:pt>
              </c:numCache>
            </c:numRef>
          </c:val>
          <c:smooth val="0"/>
          <c:extLst>
            <c:ext xmlns:c16="http://schemas.microsoft.com/office/drawing/2014/chart" uri="{C3380CC4-5D6E-409C-BE32-E72D297353CC}">
              <c16:uniqueId val="{00000002-C0F3-435A-B8E0-2A64E8222EAE}"/>
            </c:ext>
          </c:extLst>
        </c:ser>
        <c:dLbls>
          <c:showLegendKey val="0"/>
          <c:showVal val="0"/>
          <c:showCatName val="0"/>
          <c:showSerName val="0"/>
          <c:showPercent val="0"/>
          <c:showBubbleSize val="0"/>
        </c:dLbls>
        <c:marker val="1"/>
        <c:smooth val="0"/>
        <c:axId val="702312319"/>
        <c:axId val="676829551"/>
      </c:lineChart>
      <c:catAx>
        <c:axId val="7023123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6829551"/>
        <c:crosses val="autoZero"/>
        <c:auto val="1"/>
        <c:lblAlgn val="ctr"/>
        <c:lblOffset val="100"/>
        <c:noMultiLvlLbl val="0"/>
      </c:catAx>
      <c:valAx>
        <c:axId val="6768295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23123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Customer</a:t>
            </a:r>
            <a:r>
              <a:rPr lang="en-US" baseline="0"/>
              <a:t> Minutes Lost</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0"/>
          <c:tx>
            <c:strRef>
              <c:f>'3.3 Net avoided outage costs'!$B$16:$D$16</c:f>
              <c:strCache>
                <c:ptCount val="1"/>
                <c:pt idx="0">
                  <c:v>Asset 1</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'3.3 Net avoided outage costs'!$B$27:$B$45</c:f>
              <c:numCache>
                <c:formatCode>General</c:formatCode>
                <c:ptCount val="19"/>
                <c:pt idx="0">
                  <c:v>10</c:v>
                </c:pt>
                <c:pt idx="1">
                  <c:v>15</c:v>
                </c:pt>
                <c:pt idx="2">
                  <c:v>20</c:v>
                </c:pt>
                <c:pt idx="3">
                  <c:v>25</c:v>
                </c:pt>
                <c:pt idx="4">
                  <c:v>30</c:v>
                </c:pt>
                <c:pt idx="5">
                  <c:v>35</c:v>
                </c:pt>
                <c:pt idx="6">
                  <c:v>40</c:v>
                </c:pt>
                <c:pt idx="7">
                  <c:v>45</c:v>
                </c:pt>
                <c:pt idx="8">
                  <c:v>50</c:v>
                </c:pt>
                <c:pt idx="9">
                  <c:v>55</c:v>
                </c:pt>
                <c:pt idx="10">
                  <c:v>60</c:v>
                </c:pt>
                <c:pt idx="11">
                  <c:v>65</c:v>
                </c:pt>
                <c:pt idx="12">
                  <c:v>70</c:v>
                </c:pt>
                <c:pt idx="13">
                  <c:v>75</c:v>
                </c:pt>
                <c:pt idx="14">
                  <c:v>80</c:v>
                </c:pt>
                <c:pt idx="15">
                  <c:v>85</c:v>
                </c:pt>
                <c:pt idx="16">
                  <c:v>90</c:v>
                </c:pt>
                <c:pt idx="17">
                  <c:v>95</c:v>
                </c:pt>
                <c:pt idx="18">
                  <c:v>100</c:v>
                </c:pt>
              </c:numCache>
            </c:numRef>
          </c:cat>
          <c:val>
            <c:numRef>
              <c:f>'3.3 Net avoided outage costs'!$E$27:$E$45</c:f>
              <c:numCache>
                <c:formatCode>General</c:formatCode>
                <c:ptCount val="19"/>
                <c:pt idx="0">
                  <c:v>57.768617431310233</c:v>
                </c:pt>
                <c:pt idx="1">
                  <c:v>193.1309989485583</c:v>
                </c:pt>
                <c:pt idx="2">
                  <c:v>449.46375340221135</c:v>
                </c:pt>
                <c:pt idx="3">
                  <c:v>851.89745626168292</c:v>
                </c:pt>
                <c:pt idx="4">
                  <c:v>1408.4190614172726</c:v>
                </c:pt>
                <c:pt idx="5">
                  <c:v>2105.1229661884872</c:v>
                </c:pt>
                <c:pt idx="6">
                  <c:v>2905.1055381198466</c:v>
                </c:pt>
                <c:pt idx="7">
                  <c:v>3752.6642341653369</c:v>
                </c:pt>
                <c:pt idx="8">
                  <c:v>4582.8740515070431</c:v>
                </c:pt>
                <c:pt idx="9">
                  <c:v>5334.456357310125</c:v>
                </c:pt>
                <c:pt idx="10">
                  <c:v>5962.1148314352713</c:v>
                </c:pt>
                <c:pt idx="11">
                  <c:v>6444.263514607992</c:v>
                </c:pt>
                <c:pt idx="12">
                  <c:v>6783.7337849927608</c:v>
                </c:pt>
                <c:pt idx="13">
                  <c:v>7001.9186422404218</c:v>
                </c:pt>
                <c:pt idx="14">
                  <c:v>7129.3665332525034</c:v>
                </c:pt>
                <c:pt idx="15">
                  <c:v>7196.7095709317045</c:v>
                </c:pt>
                <c:pt idx="16">
                  <c:v>7228.7415014358639</c:v>
                </c:pt>
                <c:pt idx="17">
                  <c:v>7242.3877655588567</c:v>
                </c:pt>
                <c:pt idx="18">
                  <c:v>7247.5678959477063</c:v>
                </c:pt>
              </c:numCache>
            </c:numRef>
          </c:val>
          <c:smooth val="0"/>
          <c:extLst>
            <c:ext xmlns:c16="http://schemas.microsoft.com/office/drawing/2014/chart" uri="{C3380CC4-5D6E-409C-BE32-E72D297353CC}">
              <c16:uniqueId val="{00000000-257C-44F3-9BB6-6F2BC3CDF52E}"/>
            </c:ext>
          </c:extLst>
        </c:ser>
        <c:ser>
          <c:idx val="0"/>
          <c:order val="1"/>
          <c:tx>
            <c:strRef>
              <c:f>'3.3 Net avoided outage costs'!$H$16:$J$16</c:f>
              <c:strCache>
                <c:ptCount val="1"/>
                <c:pt idx="0">
                  <c:v>Asset 2</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'3.3 Net avoided outage costs'!$K$27:$K$45</c:f>
              <c:numCache>
                <c:formatCode>General</c:formatCode>
                <c:ptCount val="19"/>
                <c:pt idx="0">
                  <c:v>9.9383123563169526</c:v>
                </c:pt>
                <c:pt idx="1">
                  <c:v>33.487238247323276</c:v>
                </c:pt>
                <c:pt idx="2">
                  <c:v>79.126086109201211</c:v>
                </c:pt>
                <c:pt idx="3">
                  <c:v>153.7391934231791</c:v>
                </c:pt>
                <c:pt idx="4">
                  <c:v>263.6067788156746</c:v>
                </c:pt>
                <c:pt idx="5">
                  <c:v>414.10075820232885</c:v>
                </c:pt>
                <c:pt idx="6">
                  <c:v>609.34918051624709</c:v>
                </c:pt>
                <c:pt idx="7">
                  <c:v>851.89745626168292</c:v>
                </c:pt>
                <c:pt idx="8">
                  <c:v>1142.401175841102</c:v>
                </c:pt>
                <c:pt idx="9">
                  <c:v>1479.3895341231121</c:v>
                </c:pt>
                <c:pt idx="10">
                  <c:v>1859.1386757571788</c:v>
                </c:pt>
                <c:pt idx="11">
                  <c:v>2275.6893846699118</c:v>
                </c:pt>
                <c:pt idx="12">
                  <c:v>2721.0327911506802</c:v>
                </c:pt>
                <c:pt idx="13">
                  <c:v>3185.4714225691623</c:v>
                </c:pt>
                <c:pt idx="14">
                  <c:v>3658.1423954246879</c:v>
                </c:pt>
                <c:pt idx="15">
                  <c:v>4127.6674207751221</c:v>
                </c:pt>
                <c:pt idx="16">
                  <c:v>4582.8740515070431</c:v>
                </c:pt>
                <c:pt idx="17">
                  <c:v>5013.5180456064363</c:v>
                </c:pt>
                <c:pt idx="18">
                  <c:v>5410.9312003226014</c:v>
                </c:pt>
              </c:numCache>
            </c:numRef>
          </c:val>
          <c:smooth val="0"/>
          <c:extLst>
            <c:ext xmlns:c16="http://schemas.microsoft.com/office/drawing/2014/chart" uri="{C3380CC4-5D6E-409C-BE32-E72D297353CC}">
              <c16:uniqueId val="{00000001-257C-44F3-9BB6-6F2BC3CDF52E}"/>
            </c:ext>
          </c:extLst>
        </c:ser>
        <c:ser>
          <c:idx val="2"/>
          <c:order val="2"/>
          <c:tx>
            <c:strRef>
              <c:f>'3.3 Net avoided outage costs'!$O$16:$Q$16</c:f>
              <c:strCache>
                <c:ptCount val="1"/>
                <c:pt idx="0">
                  <c:v>Asset 3</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'3.3 Net avoided outage costs'!$R$27:$R$45</c:f>
              <c:numCache>
                <c:formatCode>General</c:formatCode>
                <c:ptCount val="19"/>
                <c:pt idx="0">
                  <c:v>3.2992035835537061</c:v>
                </c:pt>
                <c:pt idx="1">
                  <c:v>11.128796244022077</c:v>
                </c:pt>
                <c:pt idx="2">
                  <c:v>26.351629273077659</c:v>
                </c:pt>
                <c:pt idx="3">
                  <c:v>51.378869728200854</c:v>
                </c:pt>
                <c:pt idx="4">
                  <c:v>88.553517929196687</c:v>
                </c:pt>
                <c:pt idx="5">
                  <c:v>140.11392271762736</c:v>
                </c:pt>
                <c:pt idx="6">
                  <c:v>208.15058837128626</c:v>
                </c:pt>
                <c:pt idx="7">
                  <c:v>294.5574435753108</c:v>
                </c:pt>
                <c:pt idx="8">
                  <c:v>400.97913999717366</c:v>
                </c:pt>
                <c:pt idx="9">
                  <c:v>528.75635891912839</c:v>
                </c:pt>
                <c:pt idx="10">
                  <c:v>678.87149854952418</c:v>
                </c:pt>
                <c:pt idx="11">
                  <c:v>851.89745626168292</c:v>
                </c:pt>
                <c:pt idx="12">
                  <c:v>1047.9524697739002</c:v>
                </c:pt>
                <c:pt idx="13">
                  <c:v>1266.6640990533149</c:v>
                </c:pt>
                <c:pt idx="14">
                  <c:v>1507.1453791209296</c:v>
                </c:pt>
                <c:pt idx="15">
                  <c:v>1767.9859225547104</c:v>
                </c:pt>
                <c:pt idx="16">
                  <c:v>2047.2602804469575</c:v>
                </c:pt>
                <c:pt idx="17">
                  <c:v>2342.5551788631456</c:v>
                </c:pt>
                <c:pt idx="18">
                  <c:v>2651.0163509368767</c:v>
                </c:pt>
              </c:numCache>
            </c:numRef>
          </c:val>
          <c:smooth val="0"/>
          <c:extLst>
            <c:ext xmlns:c16="http://schemas.microsoft.com/office/drawing/2014/chart" uri="{C3380CC4-5D6E-409C-BE32-E72D297353CC}">
              <c16:uniqueId val="{00000002-257C-44F3-9BB6-6F2BC3CDF52E}"/>
            </c:ext>
          </c:extLst>
        </c:ser>
        <c:dLbls>
          <c:showLegendKey val="0"/>
          <c:showVal val="0"/>
          <c:showCatName val="0"/>
          <c:showSerName val="0"/>
          <c:showPercent val="0"/>
          <c:showBubbleSize val="0"/>
        </c:dLbls>
        <c:marker val="1"/>
        <c:smooth val="0"/>
        <c:axId val="702312319"/>
        <c:axId val="676829551"/>
      </c:lineChart>
      <c:catAx>
        <c:axId val="7023123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6829551"/>
        <c:crosses val="autoZero"/>
        <c:auto val="1"/>
        <c:lblAlgn val="ctr"/>
        <c:lblOffset val="100"/>
        <c:noMultiLvlLbl val="0"/>
      </c:catAx>
      <c:valAx>
        <c:axId val="6768295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23123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CI</a:t>
            </a:r>
            <a:r>
              <a:rPr lang="en-US" baseline="0"/>
              <a:t> CML Cost</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0"/>
          <c:tx>
            <c:strRef>
              <c:f>'3.3 Net avoided outage costs'!$B$16:$D$16</c:f>
              <c:strCache>
                <c:ptCount val="1"/>
                <c:pt idx="0">
                  <c:v>Asset 1</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'3.3 Net avoided outage costs'!$B$27:$B$45</c:f>
              <c:numCache>
                <c:formatCode>General</c:formatCode>
                <c:ptCount val="19"/>
                <c:pt idx="0">
                  <c:v>10</c:v>
                </c:pt>
                <c:pt idx="1">
                  <c:v>15</c:v>
                </c:pt>
                <c:pt idx="2">
                  <c:v>20</c:v>
                </c:pt>
                <c:pt idx="3">
                  <c:v>25</c:v>
                </c:pt>
                <c:pt idx="4">
                  <c:v>30</c:v>
                </c:pt>
                <c:pt idx="5">
                  <c:v>35</c:v>
                </c:pt>
                <c:pt idx="6">
                  <c:v>40</c:v>
                </c:pt>
                <c:pt idx="7">
                  <c:v>45</c:v>
                </c:pt>
                <c:pt idx="8">
                  <c:v>50</c:v>
                </c:pt>
                <c:pt idx="9">
                  <c:v>55</c:v>
                </c:pt>
                <c:pt idx="10">
                  <c:v>60</c:v>
                </c:pt>
                <c:pt idx="11">
                  <c:v>65</c:v>
                </c:pt>
                <c:pt idx="12">
                  <c:v>70</c:v>
                </c:pt>
                <c:pt idx="13">
                  <c:v>75</c:v>
                </c:pt>
                <c:pt idx="14">
                  <c:v>80</c:v>
                </c:pt>
                <c:pt idx="15">
                  <c:v>85</c:v>
                </c:pt>
                <c:pt idx="16">
                  <c:v>90</c:v>
                </c:pt>
                <c:pt idx="17">
                  <c:v>95</c:v>
                </c:pt>
                <c:pt idx="18">
                  <c:v>100</c:v>
                </c:pt>
              </c:numCache>
            </c:numRef>
          </c:cat>
          <c:val>
            <c:numRef>
              <c:f>'3.3 Net avoided outage costs'!$F$27:$F$45</c:f>
              <c:numCache>
                <c:formatCode>"£"#,##0.00</c:formatCode>
                <c:ptCount val="19"/>
                <c:pt idx="0">
                  <c:v>27.912541213930453</c:v>
                </c:pt>
                <c:pt idx="1">
                  <c:v>93.316703905006818</c:v>
                </c:pt>
                <c:pt idx="2">
                  <c:v>217.17112333395431</c:v>
                </c:pt>
                <c:pt idx="3">
                  <c:v>411.61834773388352</c:v>
                </c:pt>
                <c:pt idx="4">
                  <c:v>680.51749974870791</c:v>
                </c:pt>
                <c:pt idx="5">
                  <c:v>1017.1496941915816</c:v>
                </c:pt>
                <c:pt idx="6">
                  <c:v>1403.6838974034049</c:v>
                </c:pt>
                <c:pt idx="7">
                  <c:v>1813.2058504382835</c:v>
                </c:pt>
                <c:pt idx="8">
                  <c:v>2214.3452020994901</c:v>
                </c:pt>
                <c:pt idx="9">
                  <c:v>2577.4934479673084</c:v>
                </c:pt>
                <c:pt idx="10">
                  <c:v>2880.7643899821915</c:v>
                </c:pt>
                <c:pt idx="11">
                  <c:v>3113.7281614676886</c:v>
                </c:pt>
                <c:pt idx="12">
                  <c:v>3277.7528228556089</c:v>
                </c:pt>
                <c:pt idx="13">
                  <c:v>3383.1750069233221</c:v>
                </c:pt>
                <c:pt idx="14">
                  <c:v>3444.7550597042832</c:v>
                </c:pt>
                <c:pt idx="15">
                  <c:v>3477.293752826497</c:v>
                </c:pt>
                <c:pt idx="16">
                  <c:v>3492.7708859156214</c:v>
                </c:pt>
                <c:pt idx="17">
                  <c:v>3499.3644643442922</c:v>
                </c:pt>
                <c:pt idx="18">
                  <c:v>3501.8673908362448</c:v>
                </c:pt>
              </c:numCache>
            </c:numRef>
          </c:val>
          <c:smooth val="0"/>
          <c:extLst>
            <c:ext xmlns:c16="http://schemas.microsoft.com/office/drawing/2014/chart" uri="{C3380CC4-5D6E-409C-BE32-E72D297353CC}">
              <c16:uniqueId val="{00000000-1718-4046-A3C3-0B921597F438}"/>
            </c:ext>
          </c:extLst>
        </c:ser>
        <c:ser>
          <c:idx val="0"/>
          <c:order val="1"/>
          <c:tx>
            <c:strRef>
              <c:f>'3.3 Net avoided outage costs'!$H$16:$J$16</c:f>
              <c:strCache>
                <c:ptCount val="1"/>
                <c:pt idx="0">
                  <c:v>Asset 2</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'3.3 Net avoided outage costs'!$L$27:$L$45</c:f>
              <c:numCache>
                <c:formatCode>"£"#,##0.00</c:formatCode>
                <c:ptCount val="19"/>
                <c:pt idx="0">
                  <c:v>4.8019766713727901</c:v>
                </c:pt>
                <c:pt idx="1">
                  <c:v>16.180306181475444</c:v>
                </c:pt>
                <c:pt idx="2">
                  <c:v>38.232006196898105</c:v>
                </c:pt>
                <c:pt idx="3">
                  <c:v>74.283439061414697</c:v>
                </c:pt>
                <c:pt idx="4">
                  <c:v>127.3690700095587</c:v>
                </c:pt>
                <c:pt idx="5">
                  <c:v>200.08449213426493</c:v>
                </c:pt>
                <c:pt idx="6">
                  <c:v>294.42428901917947</c:v>
                </c:pt>
                <c:pt idx="7">
                  <c:v>411.61834773388352</c:v>
                </c:pt>
                <c:pt idx="8">
                  <c:v>551.98343532148726</c:v>
                </c:pt>
                <c:pt idx="9">
                  <c:v>714.80889068824945</c:v>
                </c:pt>
                <c:pt idx="10">
                  <c:v>898.29542781057626</c:v>
                </c:pt>
                <c:pt idx="11">
                  <c:v>1099.5636829154118</c:v>
                </c:pt>
                <c:pt idx="12">
                  <c:v>1314.7439441104684</c:v>
                </c:pt>
                <c:pt idx="13">
                  <c:v>1539.1506032489579</c:v>
                </c:pt>
                <c:pt idx="14">
                  <c:v>1767.5349509641533</c:v>
                </c:pt>
                <c:pt idx="15">
                  <c:v>1994.3992451745694</c:v>
                </c:pt>
                <c:pt idx="16">
                  <c:v>2214.3452020994901</c:v>
                </c:pt>
                <c:pt idx="17">
                  <c:v>2422.4230265017054</c:v>
                </c:pt>
                <c:pt idx="18">
                  <c:v>2614.444431084617</c:v>
                </c:pt>
              </c:numCache>
            </c:numRef>
          </c:val>
          <c:smooth val="0"/>
          <c:extLst>
            <c:ext xmlns:c16="http://schemas.microsoft.com/office/drawing/2014/chart" uri="{C3380CC4-5D6E-409C-BE32-E72D297353CC}">
              <c16:uniqueId val="{00000001-1718-4046-A3C3-0B921597F438}"/>
            </c:ext>
          </c:extLst>
        </c:ser>
        <c:ser>
          <c:idx val="2"/>
          <c:order val="2"/>
          <c:tx>
            <c:strRef>
              <c:f>'3.3 Net avoided outage costs'!$O$16:$Q$16</c:f>
              <c:strCache>
                <c:ptCount val="1"/>
                <c:pt idx="0">
                  <c:v>Asset 3</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'3.3 Net avoided outage costs'!$S$27:$S$45</c:f>
              <c:numCache>
                <c:formatCode>"£"#,##0.00</c:formatCode>
                <c:ptCount val="19"/>
                <c:pt idx="0">
                  <c:v>1.5941035131849652</c:v>
                </c:pt>
                <c:pt idx="1">
                  <c:v>5.3771926287150418</c:v>
                </c:pt>
                <c:pt idx="2">
                  <c:v>12.732534909868516</c:v>
                </c:pt>
                <c:pt idx="3">
                  <c:v>24.825153908500649</c:v>
                </c:pt>
                <c:pt idx="4">
                  <c:v>42.787136489397035</c:v>
                </c:pt>
                <c:pt idx="5">
                  <c:v>67.700004196076492</c:v>
                </c:pt>
                <c:pt idx="6">
                  <c:v>100.57384329001459</c:v>
                </c:pt>
                <c:pt idx="7">
                  <c:v>142.32375897591874</c:v>
                </c:pt>
                <c:pt idx="8">
                  <c:v>193.74441121783394</c:v>
                </c:pt>
                <c:pt idx="9">
                  <c:v>255.48358809187499</c:v>
                </c:pt>
                <c:pt idx="10">
                  <c:v>328.01596307472062</c:v>
                </c:pt>
                <c:pt idx="11">
                  <c:v>411.61834773388352</c:v>
                </c:pt>
                <c:pt idx="12">
                  <c:v>506.34787196673199</c:v>
                </c:pt>
                <c:pt idx="13">
                  <c:v>612.02458083874967</c:v>
                </c:pt>
                <c:pt idx="14">
                  <c:v>728.21991213688034</c:v>
                </c:pt>
                <c:pt idx="15">
                  <c:v>854.25239729227746</c:v>
                </c:pt>
                <c:pt idx="16">
                  <c:v>989.19170121330785</c:v>
                </c:pt>
                <c:pt idx="17">
                  <c:v>1131.8717823508896</c:v>
                </c:pt>
                <c:pt idx="18">
                  <c:v>1280.9135209495837</c:v>
                </c:pt>
              </c:numCache>
            </c:numRef>
          </c:val>
          <c:smooth val="0"/>
          <c:extLst>
            <c:ext xmlns:c16="http://schemas.microsoft.com/office/drawing/2014/chart" uri="{C3380CC4-5D6E-409C-BE32-E72D297353CC}">
              <c16:uniqueId val="{00000002-1718-4046-A3C3-0B921597F438}"/>
            </c:ext>
          </c:extLst>
        </c:ser>
        <c:dLbls>
          <c:showLegendKey val="0"/>
          <c:showVal val="0"/>
          <c:showCatName val="0"/>
          <c:showSerName val="0"/>
          <c:showPercent val="0"/>
          <c:showBubbleSize val="0"/>
        </c:dLbls>
        <c:marker val="1"/>
        <c:smooth val="0"/>
        <c:axId val="702312319"/>
        <c:axId val="676829551"/>
      </c:lineChart>
      <c:catAx>
        <c:axId val="7023123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6829551"/>
        <c:crosses val="autoZero"/>
        <c:auto val="1"/>
        <c:lblAlgn val="ctr"/>
        <c:lblOffset val="100"/>
        <c:noMultiLvlLbl val="0"/>
      </c:catAx>
      <c:valAx>
        <c:axId val="676829551"/>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23123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Initial Health Score over Normal Expected Life</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lineChart>
        <c:grouping val="standard"/>
        <c:varyColors val="0"/>
        <c:ser>
          <c:idx val="5"/>
          <c:order val="0"/>
          <c:tx>
            <c:strRef>
              <c:f>'3.3b Base or Normal wear'!$D$1</c:f>
              <c:strCache>
                <c:ptCount val="1"/>
                <c:pt idx="0">
                  <c:v>Uncapped</c:v>
                </c:pt>
              </c:strCache>
            </c:strRef>
          </c:tx>
          <c:spPr>
            <a:ln w="28575" cap="rnd">
              <a:solidFill>
                <a:srgbClr val="FFC000"/>
              </a:solidFill>
              <a:round/>
            </a:ln>
            <a:effectLst/>
          </c:spPr>
          <c:marker>
            <c:symbol val="none"/>
          </c:marker>
          <c:val>
            <c:numRef>
              <c:f>'3.3b Base or Normal wear'!$D$2:$D$82</c:f>
              <c:numCache>
                <c:formatCode>General</c:formatCode>
                <c:ptCount val="81"/>
                <c:pt idx="0">
                  <c:v>0.5</c:v>
                </c:pt>
                <c:pt idx="1">
                  <c:v>0.52456324594682424</c:v>
                </c:pt>
                <c:pt idx="2">
                  <c:v>0.5503331979965369</c:v>
                </c:pt>
                <c:pt idx="3">
                  <c:v>0.57736913738671947</c:v>
                </c:pt>
                <c:pt idx="4">
                  <c:v>0.60573325763419095</c:v>
                </c:pt>
                <c:pt idx="5">
                  <c:v>0.63549080760507026</c:v>
                </c:pt>
                <c:pt idx="6">
                  <c:v>0.666710241613369</c:v>
                </c:pt>
                <c:pt idx="7">
                  <c:v>0.69946337689340055</c:v>
                </c:pt>
                <c:pt idx="8">
                  <c:v>0.73382555880825828</c:v>
                </c:pt>
                <c:pt idx="9">
                  <c:v>0.76987583417440419</c:v>
                </c:pt>
                <c:pt idx="10">
                  <c:v>0.80769713310108904</c:v>
                </c:pt>
                <c:pt idx="11">
                  <c:v>0.84737645976290277</c:v>
                </c:pt>
                <c:pt idx="12">
                  <c:v>0.8890050925443137</c:v>
                </c:pt>
                <c:pt idx="13">
                  <c:v>0.93267879401660414</c:v>
                </c:pt>
                <c:pt idx="14">
                  <c:v>0.97849803123023871</c:v>
                </c:pt>
                <c:pt idx="15">
                  <c:v>1.026568206829422</c:v>
                </c:pt>
                <c:pt idx="16">
                  <c:v>1.076999901520505</c:v>
                </c:pt>
                <c:pt idx="17">
                  <c:v>1.1299091284520124</c:v>
                </c:pt>
                <c:pt idx="18">
                  <c:v>1.1854176000914696</c:v>
                </c:pt>
                <c:pt idx="19">
                  <c:v>1.2436530082129515</c:v>
                </c:pt>
                <c:pt idx="20">
                  <c:v>1.3047493176394365</c:v>
                </c:pt>
                <c:pt idx="21">
                  <c:v>1.368847074415694</c:v>
                </c:pt>
                <c:pt idx="22">
                  <c:v>1.4360937291206208</c:v>
                </c:pt>
                <c:pt idx="23">
                  <c:v>1.5066439760627846</c:v>
                </c:pt>
                <c:pt idx="24">
                  <c:v>1.5806601091394474</c:v>
                </c:pt>
                <c:pt idx="25">
                  <c:v>1.6583123951777001</c:v>
                </c:pt>
                <c:pt idx="26">
                  <c:v>1.739779465616534</c:v>
                </c:pt>
                <c:pt idx="27">
                  <c:v>1.8252487274308808</c:v>
                </c:pt>
                <c:pt idx="28">
                  <c:v>1.9149167942429064</c:v>
                </c:pt>
                <c:pt idx="29">
                  <c:v>2.008989938612292</c:v>
                </c:pt>
                <c:pt idx="30">
                  <c:v>2.10768456654595</c:v>
                </c:pt>
                <c:pt idx="31">
                  <c:v>2.2112277153187381</c:v>
                </c:pt>
                <c:pt idx="32">
                  <c:v>2.3198575757503548</c:v>
                </c:pt>
                <c:pt idx="33">
                  <c:v>2.4338240401398736</c:v>
                </c:pt>
                <c:pt idx="34">
                  <c:v>2.5533892771183724</c:v>
                </c:pt>
                <c:pt idx="35">
                  <c:v>2.6788283347420569</c:v>
                </c:pt>
                <c:pt idx="36">
                  <c:v>2.8104297732132384</c:v>
                </c:pt>
                <c:pt idx="37">
                  <c:v>2.9484963286846675</c:v>
                </c:pt>
                <c:pt idx="38">
                  <c:v>3.0933456096742469</c:v>
                </c:pt>
                <c:pt idx="39">
                  <c:v>3.2453108276921618</c:v>
                </c:pt>
                <c:pt idx="40">
                  <c:v>3.4047415637611502</c:v>
                </c:pt>
                <c:pt idx="41">
                  <c:v>3.5720045725932312</c:v>
                </c:pt>
                <c:pt idx="42">
                  <c:v>3.7474846262728088</c:v>
                </c:pt>
                <c:pt idx="43">
                  <c:v>3.931585399386972</c:v>
                </c:pt>
                <c:pt idx="44">
                  <c:v>4.1247303976391425</c:v>
                </c:pt>
                <c:pt idx="45">
                  <c:v>4.327363932082247</c:v>
                </c:pt>
                <c:pt idx="46">
                  <c:v>4.5399521412125523</c:v>
                </c:pt>
                <c:pt idx="47">
                  <c:v>4.7629840632753826</c:v>
                </c:pt>
                <c:pt idx="48">
                  <c:v>4.9969727612494603</c:v>
                </c:pt>
                <c:pt idx="49">
                  <c:v>5.2424565030977641</c:v>
                </c:pt>
                <c:pt idx="50">
                  <c:v>5.5000000000000009</c:v>
                </c:pt>
                <c:pt idx="51">
                  <c:v>5.770195705415067</c:v>
                </c:pt>
                <c:pt idx="52">
                  <c:v>6.0536651779619053</c:v>
                </c:pt>
                <c:pt idx="53">
                  <c:v>6.3510605112539134</c:v>
                </c:pt>
                <c:pt idx="54">
                  <c:v>6.6630658339760993</c:v>
                </c:pt>
                <c:pt idx="55">
                  <c:v>6.9903988836557751</c:v>
                </c:pt>
                <c:pt idx="56">
                  <c:v>7.3338126577470595</c:v>
                </c:pt>
                <c:pt idx="57">
                  <c:v>7.6940971458274072</c:v>
                </c:pt>
                <c:pt idx="58">
                  <c:v>8.0720811468908416</c:v>
                </c:pt>
                <c:pt idx="59">
                  <c:v>8.4686341759184458</c:v>
                </c:pt>
                <c:pt idx="60">
                  <c:v>8.8846684641119786</c:v>
                </c:pt>
                <c:pt idx="61">
                  <c:v>9.3211410573919338</c:v>
                </c:pt>
                <c:pt idx="62">
                  <c:v>9.7790560179874522</c:v>
                </c:pt>
                <c:pt idx="63">
                  <c:v>10.259466734182647</c:v>
                </c:pt>
                <c:pt idx="64">
                  <c:v>10.763478343532626</c:v>
                </c:pt>
                <c:pt idx="65">
                  <c:v>11.292250275123642</c:v>
                </c:pt>
                <c:pt idx="66">
                  <c:v>11.846998916725553</c:v>
                </c:pt>
                <c:pt idx="67">
                  <c:v>12.429000412972133</c:v>
                </c:pt>
                <c:pt idx="68">
                  <c:v>13.039593601006167</c:v>
                </c:pt>
                <c:pt idx="69">
                  <c:v>13.680183090342467</c:v>
                </c:pt>
                <c:pt idx="70">
                  <c:v>14.352242494033803</c:v>
                </c:pt>
                <c:pt idx="71">
                  <c:v>15.057317818572631</c:v>
                </c:pt>
                <c:pt idx="72">
                  <c:v>15.797031020326829</c:v>
                </c:pt>
                <c:pt idx="73">
                  <c:v>16.573083736690627</c:v>
                </c:pt>
                <c:pt idx="74">
                  <c:v>17.387261200533924</c:v>
                </c:pt>
                <c:pt idx="75">
                  <c:v>18.241436346954703</c:v>
                </c:pt>
                <c:pt idx="76">
                  <c:v>19.137574121781878</c:v>
                </c:pt>
                <c:pt idx="77">
                  <c:v>20.077736001739691</c:v>
                </c:pt>
                <c:pt idx="78">
                  <c:v>21.064084736671969</c:v>
                </c:pt>
                <c:pt idx="79">
                  <c:v>22.098889324735207</c:v>
                </c:pt>
                <c:pt idx="80">
                  <c:v>23.184530232005446</c:v>
                </c:pt>
              </c:numCache>
            </c:numRef>
          </c:val>
          <c:smooth val="0"/>
          <c:extLst>
            <c:ext xmlns:c16="http://schemas.microsoft.com/office/drawing/2014/chart" uri="{C3380CC4-5D6E-409C-BE32-E72D297353CC}">
              <c16:uniqueId val="{00000000-00EF-4179-B16C-EABCF361373F}"/>
            </c:ext>
          </c:extLst>
        </c:ser>
        <c:ser>
          <c:idx val="1"/>
          <c:order val="1"/>
          <c:tx>
            <c:strRef>
              <c:f>'3.3b Base or Normal wear'!$C$1</c:f>
              <c:strCache>
                <c:ptCount val="1"/>
                <c:pt idx="0">
                  <c:v>Initial Health Score</c:v>
                </c:pt>
              </c:strCache>
            </c:strRef>
          </c:tx>
          <c:spPr>
            <a:ln w="28575" cap="rnd">
              <a:solidFill>
                <a:srgbClr val="00B0F0"/>
              </a:solidFill>
              <a:round/>
            </a:ln>
            <a:effectLst/>
          </c:spPr>
          <c:marker>
            <c:symbol val="none"/>
          </c:marker>
          <c:cat>
            <c:numRef>
              <c:f>'3.3b Base or Normal wear'!$B$2:$B$82</c:f>
              <c:numCache>
                <c:formatCode>General</c:formatCode>
                <c:ptCount val="8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numCache>
            </c:numRef>
          </c:cat>
          <c:val>
            <c:numRef>
              <c:f>'3.3b Base or Normal wear'!$C$2:$C$82</c:f>
              <c:numCache>
                <c:formatCode>General</c:formatCode>
                <c:ptCount val="81"/>
                <c:pt idx="0">
                  <c:v>0.5</c:v>
                </c:pt>
                <c:pt idx="1">
                  <c:v>0.52456324594682424</c:v>
                </c:pt>
                <c:pt idx="2">
                  <c:v>0.5503331979965369</c:v>
                </c:pt>
                <c:pt idx="3">
                  <c:v>0.57736913738671947</c:v>
                </c:pt>
                <c:pt idx="4">
                  <c:v>0.60573325763419095</c:v>
                </c:pt>
                <c:pt idx="5">
                  <c:v>0.63549080760507026</c:v>
                </c:pt>
                <c:pt idx="6">
                  <c:v>0.666710241613369</c:v>
                </c:pt>
                <c:pt idx="7">
                  <c:v>0.69946337689340055</c:v>
                </c:pt>
                <c:pt idx="8">
                  <c:v>0.73382555880825828</c:v>
                </c:pt>
                <c:pt idx="9">
                  <c:v>0.76987583417440419</c:v>
                </c:pt>
                <c:pt idx="10">
                  <c:v>0.80769713310108904</c:v>
                </c:pt>
                <c:pt idx="11">
                  <c:v>0.84737645976290277</c:v>
                </c:pt>
                <c:pt idx="12">
                  <c:v>0.8890050925443137</c:v>
                </c:pt>
                <c:pt idx="13">
                  <c:v>0.93267879401660414</c:v>
                </c:pt>
                <c:pt idx="14">
                  <c:v>0.97849803123023871</c:v>
                </c:pt>
                <c:pt idx="15">
                  <c:v>1.026568206829422</c:v>
                </c:pt>
                <c:pt idx="16">
                  <c:v>1.076999901520505</c:v>
                </c:pt>
                <c:pt idx="17">
                  <c:v>1.1299091284520124</c:v>
                </c:pt>
                <c:pt idx="18">
                  <c:v>1.1854176000914696</c:v>
                </c:pt>
                <c:pt idx="19">
                  <c:v>1.2436530082129515</c:v>
                </c:pt>
                <c:pt idx="20">
                  <c:v>1.3047493176394365</c:v>
                </c:pt>
                <c:pt idx="21">
                  <c:v>1.368847074415694</c:v>
                </c:pt>
                <c:pt idx="22">
                  <c:v>1.4360937291206208</c:v>
                </c:pt>
                <c:pt idx="23">
                  <c:v>1.5066439760627846</c:v>
                </c:pt>
                <c:pt idx="24">
                  <c:v>1.5806601091394474</c:v>
                </c:pt>
                <c:pt idx="25">
                  <c:v>1.6583123951777001</c:v>
                </c:pt>
                <c:pt idx="26">
                  <c:v>1.739779465616534</c:v>
                </c:pt>
                <c:pt idx="27">
                  <c:v>1.8252487274308808</c:v>
                </c:pt>
                <c:pt idx="28">
                  <c:v>1.9149167942429064</c:v>
                </c:pt>
                <c:pt idx="29">
                  <c:v>2.008989938612292</c:v>
                </c:pt>
                <c:pt idx="30">
                  <c:v>2.10768456654595</c:v>
                </c:pt>
                <c:pt idx="31">
                  <c:v>2.2112277153187381</c:v>
                </c:pt>
                <c:pt idx="32">
                  <c:v>2.3198575757503548</c:v>
                </c:pt>
                <c:pt idx="33">
                  <c:v>2.4338240401398736</c:v>
                </c:pt>
                <c:pt idx="34">
                  <c:v>2.5533892771183724</c:v>
                </c:pt>
                <c:pt idx="35">
                  <c:v>2.6788283347420569</c:v>
                </c:pt>
                <c:pt idx="36">
                  <c:v>2.8104297732132384</c:v>
                </c:pt>
                <c:pt idx="37">
                  <c:v>2.9484963286846675</c:v>
                </c:pt>
                <c:pt idx="38">
                  <c:v>3.0933456096742469</c:v>
                </c:pt>
                <c:pt idx="39">
                  <c:v>3.2453108276921618</c:v>
                </c:pt>
                <c:pt idx="40">
                  <c:v>3.4047415637611502</c:v>
                </c:pt>
                <c:pt idx="41">
                  <c:v>3.5720045725932312</c:v>
                </c:pt>
                <c:pt idx="42">
                  <c:v>3.7474846262728088</c:v>
                </c:pt>
                <c:pt idx="43">
                  <c:v>3.931585399386972</c:v>
                </c:pt>
                <c:pt idx="44">
                  <c:v>4.1247303976391425</c:v>
                </c:pt>
                <c:pt idx="45">
                  <c:v>4.327363932082247</c:v>
                </c:pt>
                <c:pt idx="46">
                  <c:v>4.5399521412125523</c:v>
                </c:pt>
                <c:pt idx="47">
                  <c:v>4.7629840632753826</c:v>
                </c:pt>
                <c:pt idx="48">
                  <c:v>4.9969727612494603</c:v>
                </c:pt>
                <c:pt idx="49">
                  <c:v>5.2424565030977641</c:v>
                </c:pt>
                <c:pt idx="50">
                  <c:v>5.5000000000000009</c:v>
                </c:pt>
                <c:pt idx="51">
                  <c:v>5.5</c:v>
                </c:pt>
                <c:pt idx="52">
                  <c:v>5.5</c:v>
                </c:pt>
                <c:pt idx="53">
                  <c:v>5.5</c:v>
                </c:pt>
                <c:pt idx="54">
                  <c:v>5.5</c:v>
                </c:pt>
                <c:pt idx="55">
                  <c:v>5.5</c:v>
                </c:pt>
                <c:pt idx="56">
                  <c:v>5.5</c:v>
                </c:pt>
                <c:pt idx="57">
                  <c:v>5.5</c:v>
                </c:pt>
                <c:pt idx="58">
                  <c:v>5.5</c:v>
                </c:pt>
                <c:pt idx="59">
                  <c:v>5.5</c:v>
                </c:pt>
                <c:pt idx="60">
                  <c:v>5.5</c:v>
                </c:pt>
                <c:pt idx="61">
                  <c:v>5.5</c:v>
                </c:pt>
                <c:pt idx="62">
                  <c:v>5.5</c:v>
                </c:pt>
                <c:pt idx="63">
                  <c:v>5.5</c:v>
                </c:pt>
                <c:pt idx="64">
                  <c:v>5.5</c:v>
                </c:pt>
                <c:pt idx="65">
                  <c:v>5.5</c:v>
                </c:pt>
                <c:pt idx="66">
                  <c:v>5.5</c:v>
                </c:pt>
                <c:pt idx="67">
                  <c:v>5.5</c:v>
                </c:pt>
                <c:pt idx="68">
                  <c:v>5.5</c:v>
                </c:pt>
                <c:pt idx="69">
                  <c:v>5.5</c:v>
                </c:pt>
                <c:pt idx="70">
                  <c:v>5.5</c:v>
                </c:pt>
                <c:pt idx="71">
                  <c:v>5.5</c:v>
                </c:pt>
                <c:pt idx="72">
                  <c:v>5.5</c:v>
                </c:pt>
                <c:pt idx="73">
                  <c:v>5.5</c:v>
                </c:pt>
                <c:pt idx="74">
                  <c:v>5.5</c:v>
                </c:pt>
                <c:pt idx="75">
                  <c:v>5.5</c:v>
                </c:pt>
                <c:pt idx="76">
                  <c:v>5.5</c:v>
                </c:pt>
                <c:pt idx="77">
                  <c:v>5.5</c:v>
                </c:pt>
                <c:pt idx="78">
                  <c:v>5.5</c:v>
                </c:pt>
                <c:pt idx="79">
                  <c:v>5.5</c:v>
                </c:pt>
                <c:pt idx="80">
                  <c:v>5.5</c:v>
                </c:pt>
              </c:numCache>
            </c:numRef>
          </c:val>
          <c:smooth val="0"/>
          <c:extLst>
            <c:ext xmlns:c16="http://schemas.microsoft.com/office/drawing/2014/chart" uri="{C3380CC4-5D6E-409C-BE32-E72D297353CC}">
              <c16:uniqueId val="{00000001-00EF-4179-B16C-EABCF361373F}"/>
            </c:ext>
          </c:extLst>
        </c:ser>
        <c:ser>
          <c:idx val="0"/>
          <c:order val="2"/>
          <c:tx>
            <c:strRef>
              <c:f>'3.3b Base or Normal wear'!$E$1</c:f>
              <c:strCache>
                <c:ptCount val="1"/>
                <c:pt idx="0">
                  <c:v>HI2 Threshold</c:v>
                </c:pt>
              </c:strCache>
            </c:strRef>
          </c:tx>
          <c:spPr>
            <a:ln w="12700" cap="rnd">
              <a:solidFill>
                <a:sysClr val="windowText" lastClr="000000"/>
              </a:solidFill>
              <a:prstDash val="sysDash"/>
              <a:round/>
            </a:ln>
            <a:effectLst/>
          </c:spPr>
          <c:marker>
            <c:symbol val="none"/>
          </c:marker>
          <c:cat>
            <c:numRef>
              <c:f>'3.3b Base or Normal wear'!$B$2:$B$82</c:f>
              <c:numCache>
                <c:formatCode>General</c:formatCode>
                <c:ptCount val="8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numCache>
            </c:numRef>
          </c:cat>
          <c:val>
            <c:numRef>
              <c:f>'3.3b Base or Normal wear'!$E$2:$E$82</c:f>
              <c:numCache>
                <c:formatCode>General</c:formatCode>
                <c:ptCount val="81"/>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pt idx="25">
                  <c:v>4</c:v>
                </c:pt>
                <c:pt idx="26">
                  <c:v>4</c:v>
                </c:pt>
                <c:pt idx="27">
                  <c:v>4</c:v>
                </c:pt>
                <c:pt idx="28">
                  <c:v>4</c:v>
                </c:pt>
                <c:pt idx="29">
                  <c:v>4</c:v>
                </c:pt>
                <c:pt idx="30">
                  <c:v>4</c:v>
                </c:pt>
                <c:pt idx="31">
                  <c:v>4</c:v>
                </c:pt>
                <c:pt idx="32">
                  <c:v>4</c:v>
                </c:pt>
                <c:pt idx="33">
                  <c:v>4</c:v>
                </c:pt>
                <c:pt idx="34">
                  <c:v>4</c:v>
                </c:pt>
                <c:pt idx="35">
                  <c:v>4</c:v>
                </c:pt>
                <c:pt idx="36">
                  <c:v>4</c:v>
                </c:pt>
                <c:pt idx="37">
                  <c:v>4</c:v>
                </c:pt>
                <c:pt idx="38">
                  <c:v>4</c:v>
                </c:pt>
                <c:pt idx="39">
                  <c:v>4</c:v>
                </c:pt>
                <c:pt idx="40">
                  <c:v>4</c:v>
                </c:pt>
                <c:pt idx="41">
                  <c:v>4</c:v>
                </c:pt>
                <c:pt idx="42">
                  <c:v>4</c:v>
                </c:pt>
                <c:pt idx="43">
                  <c:v>4</c:v>
                </c:pt>
                <c:pt idx="44">
                  <c:v>4</c:v>
                </c:pt>
                <c:pt idx="45">
                  <c:v>4</c:v>
                </c:pt>
                <c:pt idx="46">
                  <c:v>4</c:v>
                </c:pt>
                <c:pt idx="47">
                  <c:v>4</c:v>
                </c:pt>
                <c:pt idx="48">
                  <c:v>4</c:v>
                </c:pt>
                <c:pt idx="49">
                  <c:v>4</c:v>
                </c:pt>
                <c:pt idx="50">
                  <c:v>4</c:v>
                </c:pt>
                <c:pt idx="51">
                  <c:v>4</c:v>
                </c:pt>
                <c:pt idx="52">
                  <c:v>4</c:v>
                </c:pt>
                <c:pt idx="53">
                  <c:v>4</c:v>
                </c:pt>
                <c:pt idx="54">
                  <c:v>4</c:v>
                </c:pt>
                <c:pt idx="55">
                  <c:v>4</c:v>
                </c:pt>
                <c:pt idx="56">
                  <c:v>4</c:v>
                </c:pt>
                <c:pt idx="57">
                  <c:v>4</c:v>
                </c:pt>
                <c:pt idx="58">
                  <c:v>4</c:v>
                </c:pt>
                <c:pt idx="59">
                  <c:v>4</c:v>
                </c:pt>
                <c:pt idx="60">
                  <c:v>4</c:v>
                </c:pt>
                <c:pt idx="61">
                  <c:v>4</c:v>
                </c:pt>
                <c:pt idx="62">
                  <c:v>4</c:v>
                </c:pt>
                <c:pt idx="63">
                  <c:v>4</c:v>
                </c:pt>
                <c:pt idx="64">
                  <c:v>4</c:v>
                </c:pt>
                <c:pt idx="65">
                  <c:v>4</c:v>
                </c:pt>
                <c:pt idx="66">
                  <c:v>4</c:v>
                </c:pt>
                <c:pt idx="67">
                  <c:v>4</c:v>
                </c:pt>
                <c:pt idx="68">
                  <c:v>4</c:v>
                </c:pt>
                <c:pt idx="69">
                  <c:v>4</c:v>
                </c:pt>
                <c:pt idx="70">
                  <c:v>4</c:v>
                </c:pt>
                <c:pt idx="71">
                  <c:v>4</c:v>
                </c:pt>
                <c:pt idx="72">
                  <c:v>4</c:v>
                </c:pt>
                <c:pt idx="73">
                  <c:v>4</c:v>
                </c:pt>
                <c:pt idx="74">
                  <c:v>4</c:v>
                </c:pt>
                <c:pt idx="75">
                  <c:v>4</c:v>
                </c:pt>
                <c:pt idx="76">
                  <c:v>4</c:v>
                </c:pt>
                <c:pt idx="77">
                  <c:v>4</c:v>
                </c:pt>
                <c:pt idx="78">
                  <c:v>4</c:v>
                </c:pt>
                <c:pt idx="79">
                  <c:v>4</c:v>
                </c:pt>
                <c:pt idx="80">
                  <c:v>4</c:v>
                </c:pt>
              </c:numCache>
            </c:numRef>
          </c:val>
          <c:smooth val="0"/>
          <c:extLst>
            <c:ext xmlns:c16="http://schemas.microsoft.com/office/drawing/2014/chart" uri="{C3380CC4-5D6E-409C-BE32-E72D297353CC}">
              <c16:uniqueId val="{00000002-00EF-4179-B16C-EABCF361373F}"/>
            </c:ext>
          </c:extLst>
        </c:ser>
        <c:ser>
          <c:idx val="2"/>
          <c:order val="3"/>
          <c:tx>
            <c:strRef>
              <c:f>'3.3b Base or Normal wear'!$F$1</c:f>
              <c:strCache>
                <c:ptCount val="1"/>
                <c:pt idx="0">
                  <c:v>HI3 Threshold</c:v>
                </c:pt>
              </c:strCache>
            </c:strRef>
          </c:tx>
          <c:spPr>
            <a:ln w="12700" cap="rnd">
              <a:solidFill>
                <a:sysClr val="windowText" lastClr="000000"/>
              </a:solidFill>
              <a:prstDash val="sysDash"/>
              <a:round/>
            </a:ln>
            <a:effectLst/>
          </c:spPr>
          <c:marker>
            <c:symbol val="none"/>
          </c:marker>
          <c:cat>
            <c:numRef>
              <c:f>'3.3b Base or Normal wear'!$B$2:$B$82</c:f>
              <c:numCache>
                <c:formatCode>General</c:formatCode>
                <c:ptCount val="8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numCache>
            </c:numRef>
          </c:cat>
          <c:val>
            <c:numRef>
              <c:f>'3.3b Base or Normal wear'!$F$2:$F$82</c:f>
              <c:numCache>
                <c:formatCode>General</c:formatCode>
                <c:ptCount val="81"/>
                <c:pt idx="0">
                  <c:v>5.5</c:v>
                </c:pt>
                <c:pt idx="1">
                  <c:v>5.5</c:v>
                </c:pt>
                <c:pt idx="2">
                  <c:v>5.5</c:v>
                </c:pt>
                <c:pt idx="3">
                  <c:v>5.5</c:v>
                </c:pt>
                <c:pt idx="4">
                  <c:v>5.5</c:v>
                </c:pt>
                <c:pt idx="5">
                  <c:v>5.5</c:v>
                </c:pt>
                <c:pt idx="6">
                  <c:v>5.5</c:v>
                </c:pt>
                <c:pt idx="7">
                  <c:v>5.5</c:v>
                </c:pt>
                <c:pt idx="8">
                  <c:v>5.5</c:v>
                </c:pt>
                <c:pt idx="9">
                  <c:v>5.5</c:v>
                </c:pt>
                <c:pt idx="10">
                  <c:v>5.5</c:v>
                </c:pt>
                <c:pt idx="11">
                  <c:v>5.5</c:v>
                </c:pt>
                <c:pt idx="12">
                  <c:v>5.5</c:v>
                </c:pt>
                <c:pt idx="13">
                  <c:v>5.5</c:v>
                </c:pt>
                <c:pt idx="14">
                  <c:v>5.5</c:v>
                </c:pt>
                <c:pt idx="15">
                  <c:v>5.5</c:v>
                </c:pt>
                <c:pt idx="16">
                  <c:v>5.5</c:v>
                </c:pt>
                <c:pt idx="17">
                  <c:v>5.5</c:v>
                </c:pt>
                <c:pt idx="18">
                  <c:v>5.5</c:v>
                </c:pt>
                <c:pt idx="19">
                  <c:v>5.5</c:v>
                </c:pt>
                <c:pt idx="20">
                  <c:v>5.5</c:v>
                </c:pt>
                <c:pt idx="21">
                  <c:v>5.5</c:v>
                </c:pt>
                <c:pt idx="22">
                  <c:v>5.5</c:v>
                </c:pt>
                <c:pt idx="23">
                  <c:v>5.5</c:v>
                </c:pt>
                <c:pt idx="24">
                  <c:v>5.5</c:v>
                </c:pt>
                <c:pt idx="25">
                  <c:v>5.5</c:v>
                </c:pt>
                <c:pt idx="26">
                  <c:v>5.5</c:v>
                </c:pt>
                <c:pt idx="27">
                  <c:v>5.5</c:v>
                </c:pt>
                <c:pt idx="28">
                  <c:v>5.5</c:v>
                </c:pt>
                <c:pt idx="29">
                  <c:v>5.5</c:v>
                </c:pt>
                <c:pt idx="30">
                  <c:v>5.5</c:v>
                </c:pt>
                <c:pt idx="31">
                  <c:v>5.5</c:v>
                </c:pt>
                <c:pt idx="32">
                  <c:v>5.5</c:v>
                </c:pt>
                <c:pt idx="33">
                  <c:v>5.5</c:v>
                </c:pt>
                <c:pt idx="34">
                  <c:v>5.5</c:v>
                </c:pt>
                <c:pt idx="35">
                  <c:v>5.5</c:v>
                </c:pt>
                <c:pt idx="36">
                  <c:v>5.5</c:v>
                </c:pt>
                <c:pt idx="37">
                  <c:v>5.5</c:v>
                </c:pt>
                <c:pt idx="38">
                  <c:v>5.5</c:v>
                </c:pt>
                <c:pt idx="39">
                  <c:v>5.5</c:v>
                </c:pt>
                <c:pt idx="40">
                  <c:v>5.5</c:v>
                </c:pt>
                <c:pt idx="41">
                  <c:v>5.5</c:v>
                </c:pt>
                <c:pt idx="42">
                  <c:v>5.5</c:v>
                </c:pt>
                <c:pt idx="43">
                  <c:v>5.5</c:v>
                </c:pt>
                <c:pt idx="44">
                  <c:v>5.5</c:v>
                </c:pt>
                <c:pt idx="45">
                  <c:v>5.5</c:v>
                </c:pt>
                <c:pt idx="46">
                  <c:v>5.5</c:v>
                </c:pt>
                <c:pt idx="47">
                  <c:v>5.5</c:v>
                </c:pt>
                <c:pt idx="48">
                  <c:v>5.5</c:v>
                </c:pt>
                <c:pt idx="49">
                  <c:v>5.5</c:v>
                </c:pt>
                <c:pt idx="50">
                  <c:v>5.5</c:v>
                </c:pt>
                <c:pt idx="51">
                  <c:v>5.5</c:v>
                </c:pt>
                <c:pt idx="52">
                  <c:v>5.5</c:v>
                </c:pt>
                <c:pt idx="53">
                  <c:v>5.5</c:v>
                </c:pt>
                <c:pt idx="54">
                  <c:v>5.5</c:v>
                </c:pt>
                <c:pt idx="55">
                  <c:v>5.5</c:v>
                </c:pt>
                <c:pt idx="56">
                  <c:v>5.5</c:v>
                </c:pt>
                <c:pt idx="57">
                  <c:v>5.5</c:v>
                </c:pt>
                <c:pt idx="58">
                  <c:v>5.5</c:v>
                </c:pt>
                <c:pt idx="59">
                  <c:v>5.5</c:v>
                </c:pt>
                <c:pt idx="60">
                  <c:v>5.5</c:v>
                </c:pt>
                <c:pt idx="61">
                  <c:v>5.5</c:v>
                </c:pt>
                <c:pt idx="62">
                  <c:v>5.5</c:v>
                </c:pt>
                <c:pt idx="63">
                  <c:v>5.5</c:v>
                </c:pt>
                <c:pt idx="64">
                  <c:v>5.5</c:v>
                </c:pt>
                <c:pt idx="65">
                  <c:v>5.5</c:v>
                </c:pt>
                <c:pt idx="66">
                  <c:v>5.5</c:v>
                </c:pt>
                <c:pt idx="67">
                  <c:v>5.5</c:v>
                </c:pt>
                <c:pt idx="68">
                  <c:v>5.5</c:v>
                </c:pt>
                <c:pt idx="69">
                  <c:v>5.5</c:v>
                </c:pt>
                <c:pt idx="70">
                  <c:v>5.5</c:v>
                </c:pt>
                <c:pt idx="71">
                  <c:v>5.5</c:v>
                </c:pt>
                <c:pt idx="72">
                  <c:v>5.5</c:v>
                </c:pt>
                <c:pt idx="73">
                  <c:v>5.5</c:v>
                </c:pt>
                <c:pt idx="74">
                  <c:v>5.5</c:v>
                </c:pt>
                <c:pt idx="75">
                  <c:v>5.5</c:v>
                </c:pt>
                <c:pt idx="76">
                  <c:v>5.5</c:v>
                </c:pt>
                <c:pt idx="77">
                  <c:v>5.5</c:v>
                </c:pt>
                <c:pt idx="78">
                  <c:v>5.5</c:v>
                </c:pt>
                <c:pt idx="79">
                  <c:v>5.5</c:v>
                </c:pt>
                <c:pt idx="80">
                  <c:v>5.5</c:v>
                </c:pt>
              </c:numCache>
            </c:numRef>
          </c:val>
          <c:smooth val="0"/>
          <c:extLst>
            <c:ext xmlns:c16="http://schemas.microsoft.com/office/drawing/2014/chart" uri="{C3380CC4-5D6E-409C-BE32-E72D297353CC}">
              <c16:uniqueId val="{00000003-00EF-4179-B16C-EABCF361373F}"/>
            </c:ext>
          </c:extLst>
        </c:ser>
        <c:ser>
          <c:idx val="3"/>
          <c:order val="4"/>
          <c:tx>
            <c:strRef>
              <c:f>'3.3b Base or Normal wear'!$G$1</c:f>
              <c:strCache>
                <c:ptCount val="1"/>
                <c:pt idx="0">
                  <c:v>HI4 Threshold</c:v>
                </c:pt>
              </c:strCache>
            </c:strRef>
          </c:tx>
          <c:spPr>
            <a:ln w="12700" cap="rnd">
              <a:solidFill>
                <a:sysClr val="windowText" lastClr="000000"/>
              </a:solidFill>
              <a:prstDash val="sysDash"/>
              <a:round/>
            </a:ln>
            <a:effectLst/>
          </c:spPr>
          <c:marker>
            <c:symbol val="none"/>
          </c:marker>
          <c:cat>
            <c:numRef>
              <c:f>'3.3b Base or Normal wear'!$B$2:$B$82</c:f>
              <c:numCache>
                <c:formatCode>General</c:formatCode>
                <c:ptCount val="8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numCache>
            </c:numRef>
          </c:cat>
          <c:val>
            <c:numRef>
              <c:f>'3.3b Base or Normal wear'!$G$2:$G$82</c:f>
              <c:numCache>
                <c:formatCode>General</c:formatCode>
                <c:ptCount val="81"/>
                <c:pt idx="0">
                  <c:v>6.5</c:v>
                </c:pt>
                <c:pt idx="1">
                  <c:v>6.5</c:v>
                </c:pt>
                <c:pt idx="2">
                  <c:v>6.5</c:v>
                </c:pt>
                <c:pt idx="3">
                  <c:v>6.5</c:v>
                </c:pt>
                <c:pt idx="4">
                  <c:v>6.5</c:v>
                </c:pt>
                <c:pt idx="5">
                  <c:v>6.5</c:v>
                </c:pt>
                <c:pt idx="6">
                  <c:v>6.5</c:v>
                </c:pt>
                <c:pt idx="7">
                  <c:v>6.5</c:v>
                </c:pt>
                <c:pt idx="8">
                  <c:v>6.5</c:v>
                </c:pt>
                <c:pt idx="9">
                  <c:v>6.5</c:v>
                </c:pt>
                <c:pt idx="10">
                  <c:v>6.5</c:v>
                </c:pt>
                <c:pt idx="11">
                  <c:v>6.5</c:v>
                </c:pt>
                <c:pt idx="12">
                  <c:v>6.5</c:v>
                </c:pt>
                <c:pt idx="13">
                  <c:v>6.5</c:v>
                </c:pt>
                <c:pt idx="14">
                  <c:v>6.5</c:v>
                </c:pt>
                <c:pt idx="15">
                  <c:v>6.5</c:v>
                </c:pt>
                <c:pt idx="16">
                  <c:v>6.5</c:v>
                </c:pt>
                <c:pt idx="17">
                  <c:v>6.5</c:v>
                </c:pt>
                <c:pt idx="18">
                  <c:v>6.5</c:v>
                </c:pt>
                <c:pt idx="19">
                  <c:v>6.5</c:v>
                </c:pt>
                <c:pt idx="20">
                  <c:v>6.5</c:v>
                </c:pt>
                <c:pt idx="21">
                  <c:v>6.5</c:v>
                </c:pt>
                <c:pt idx="22">
                  <c:v>6.5</c:v>
                </c:pt>
                <c:pt idx="23">
                  <c:v>6.5</c:v>
                </c:pt>
                <c:pt idx="24">
                  <c:v>6.5</c:v>
                </c:pt>
                <c:pt idx="25">
                  <c:v>6.5</c:v>
                </c:pt>
                <c:pt idx="26">
                  <c:v>6.5</c:v>
                </c:pt>
                <c:pt idx="27">
                  <c:v>6.5</c:v>
                </c:pt>
                <c:pt idx="28">
                  <c:v>6.5</c:v>
                </c:pt>
                <c:pt idx="29">
                  <c:v>6.5</c:v>
                </c:pt>
                <c:pt idx="30">
                  <c:v>6.5</c:v>
                </c:pt>
                <c:pt idx="31">
                  <c:v>6.5</c:v>
                </c:pt>
                <c:pt idx="32">
                  <c:v>6.5</c:v>
                </c:pt>
                <c:pt idx="33">
                  <c:v>6.5</c:v>
                </c:pt>
                <c:pt idx="34">
                  <c:v>6.5</c:v>
                </c:pt>
                <c:pt idx="35">
                  <c:v>6.5</c:v>
                </c:pt>
                <c:pt idx="36">
                  <c:v>6.5</c:v>
                </c:pt>
                <c:pt idx="37">
                  <c:v>6.5</c:v>
                </c:pt>
                <c:pt idx="38">
                  <c:v>6.5</c:v>
                </c:pt>
                <c:pt idx="39">
                  <c:v>6.5</c:v>
                </c:pt>
                <c:pt idx="40">
                  <c:v>6.5</c:v>
                </c:pt>
                <c:pt idx="41">
                  <c:v>6.5</c:v>
                </c:pt>
                <c:pt idx="42">
                  <c:v>6.5</c:v>
                </c:pt>
                <c:pt idx="43">
                  <c:v>6.5</c:v>
                </c:pt>
                <c:pt idx="44">
                  <c:v>6.5</c:v>
                </c:pt>
                <c:pt idx="45">
                  <c:v>6.5</c:v>
                </c:pt>
                <c:pt idx="46">
                  <c:v>6.5</c:v>
                </c:pt>
                <c:pt idx="47">
                  <c:v>6.5</c:v>
                </c:pt>
                <c:pt idx="48">
                  <c:v>6.5</c:v>
                </c:pt>
                <c:pt idx="49">
                  <c:v>6.5</c:v>
                </c:pt>
                <c:pt idx="50">
                  <c:v>6.5</c:v>
                </c:pt>
                <c:pt idx="51">
                  <c:v>6.5</c:v>
                </c:pt>
                <c:pt idx="52">
                  <c:v>6.5</c:v>
                </c:pt>
                <c:pt idx="53">
                  <c:v>6.5</c:v>
                </c:pt>
                <c:pt idx="54">
                  <c:v>6.5</c:v>
                </c:pt>
                <c:pt idx="55">
                  <c:v>6.5</c:v>
                </c:pt>
                <c:pt idx="56">
                  <c:v>6.5</c:v>
                </c:pt>
                <c:pt idx="57">
                  <c:v>6.5</c:v>
                </c:pt>
                <c:pt idx="58">
                  <c:v>6.5</c:v>
                </c:pt>
                <c:pt idx="59">
                  <c:v>6.5</c:v>
                </c:pt>
                <c:pt idx="60">
                  <c:v>6.5</c:v>
                </c:pt>
                <c:pt idx="61">
                  <c:v>6.5</c:v>
                </c:pt>
                <c:pt idx="62">
                  <c:v>6.5</c:v>
                </c:pt>
                <c:pt idx="63">
                  <c:v>6.5</c:v>
                </c:pt>
                <c:pt idx="64">
                  <c:v>6.5</c:v>
                </c:pt>
                <c:pt idx="65">
                  <c:v>6.5</c:v>
                </c:pt>
                <c:pt idx="66">
                  <c:v>6.5</c:v>
                </c:pt>
                <c:pt idx="67">
                  <c:v>6.5</c:v>
                </c:pt>
                <c:pt idx="68">
                  <c:v>6.5</c:v>
                </c:pt>
                <c:pt idx="69">
                  <c:v>6.5</c:v>
                </c:pt>
                <c:pt idx="70">
                  <c:v>6.5</c:v>
                </c:pt>
                <c:pt idx="71">
                  <c:v>6.5</c:v>
                </c:pt>
                <c:pt idx="72">
                  <c:v>6.5</c:v>
                </c:pt>
                <c:pt idx="73">
                  <c:v>6.5</c:v>
                </c:pt>
                <c:pt idx="74">
                  <c:v>6.5</c:v>
                </c:pt>
                <c:pt idx="75">
                  <c:v>6.5</c:v>
                </c:pt>
                <c:pt idx="76">
                  <c:v>6.5</c:v>
                </c:pt>
                <c:pt idx="77">
                  <c:v>6.5</c:v>
                </c:pt>
                <c:pt idx="78">
                  <c:v>6.5</c:v>
                </c:pt>
                <c:pt idx="79">
                  <c:v>6.5</c:v>
                </c:pt>
                <c:pt idx="80">
                  <c:v>6.5</c:v>
                </c:pt>
              </c:numCache>
            </c:numRef>
          </c:val>
          <c:smooth val="0"/>
          <c:extLst>
            <c:ext xmlns:c16="http://schemas.microsoft.com/office/drawing/2014/chart" uri="{C3380CC4-5D6E-409C-BE32-E72D297353CC}">
              <c16:uniqueId val="{00000004-00EF-4179-B16C-EABCF361373F}"/>
            </c:ext>
          </c:extLst>
        </c:ser>
        <c:ser>
          <c:idx val="4"/>
          <c:order val="5"/>
          <c:tx>
            <c:strRef>
              <c:f>'3.3b Base or Normal wear'!$H$1</c:f>
              <c:strCache>
                <c:ptCount val="1"/>
                <c:pt idx="0">
                  <c:v>HI5 Threshold</c:v>
                </c:pt>
              </c:strCache>
            </c:strRef>
          </c:tx>
          <c:spPr>
            <a:ln w="12700" cap="rnd">
              <a:solidFill>
                <a:sysClr val="windowText" lastClr="000000"/>
              </a:solidFill>
              <a:prstDash val="sysDash"/>
              <a:round/>
            </a:ln>
            <a:effectLst/>
          </c:spPr>
          <c:marker>
            <c:symbol val="none"/>
          </c:marker>
          <c:cat>
            <c:numRef>
              <c:f>'3.3b Base or Normal wear'!$B$2:$B$82</c:f>
              <c:numCache>
                <c:formatCode>General</c:formatCode>
                <c:ptCount val="8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numCache>
            </c:numRef>
          </c:cat>
          <c:val>
            <c:numRef>
              <c:f>'3.3b Base or Normal wear'!$H$2:$H$82</c:f>
              <c:numCache>
                <c:formatCode>General</c:formatCode>
                <c:ptCount val="81"/>
                <c:pt idx="0">
                  <c:v>8</c:v>
                </c:pt>
                <c:pt idx="1">
                  <c:v>8</c:v>
                </c:pt>
                <c:pt idx="2">
                  <c:v>8</c:v>
                </c:pt>
                <c:pt idx="3">
                  <c:v>8</c:v>
                </c:pt>
                <c:pt idx="4">
                  <c:v>8</c:v>
                </c:pt>
                <c:pt idx="5">
                  <c:v>8</c:v>
                </c:pt>
                <c:pt idx="6">
                  <c:v>8</c:v>
                </c:pt>
                <c:pt idx="7">
                  <c:v>8</c:v>
                </c:pt>
                <c:pt idx="8">
                  <c:v>8</c:v>
                </c:pt>
                <c:pt idx="9">
                  <c:v>8</c:v>
                </c:pt>
                <c:pt idx="10">
                  <c:v>8</c:v>
                </c:pt>
                <c:pt idx="11">
                  <c:v>8</c:v>
                </c:pt>
                <c:pt idx="12">
                  <c:v>8</c:v>
                </c:pt>
                <c:pt idx="13">
                  <c:v>8</c:v>
                </c:pt>
                <c:pt idx="14">
                  <c:v>8</c:v>
                </c:pt>
                <c:pt idx="15">
                  <c:v>8</c:v>
                </c:pt>
                <c:pt idx="16">
                  <c:v>8</c:v>
                </c:pt>
                <c:pt idx="17">
                  <c:v>8</c:v>
                </c:pt>
                <c:pt idx="18">
                  <c:v>8</c:v>
                </c:pt>
                <c:pt idx="19">
                  <c:v>8</c:v>
                </c:pt>
                <c:pt idx="20">
                  <c:v>8</c:v>
                </c:pt>
                <c:pt idx="21">
                  <c:v>8</c:v>
                </c:pt>
                <c:pt idx="22">
                  <c:v>8</c:v>
                </c:pt>
                <c:pt idx="23">
                  <c:v>8</c:v>
                </c:pt>
                <c:pt idx="24">
                  <c:v>8</c:v>
                </c:pt>
                <c:pt idx="25">
                  <c:v>8</c:v>
                </c:pt>
                <c:pt idx="26">
                  <c:v>8</c:v>
                </c:pt>
                <c:pt idx="27">
                  <c:v>8</c:v>
                </c:pt>
                <c:pt idx="28">
                  <c:v>8</c:v>
                </c:pt>
                <c:pt idx="29">
                  <c:v>8</c:v>
                </c:pt>
                <c:pt idx="30">
                  <c:v>8</c:v>
                </c:pt>
                <c:pt idx="31">
                  <c:v>8</c:v>
                </c:pt>
                <c:pt idx="32">
                  <c:v>8</c:v>
                </c:pt>
                <c:pt idx="33">
                  <c:v>8</c:v>
                </c:pt>
                <c:pt idx="34">
                  <c:v>8</c:v>
                </c:pt>
                <c:pt idx="35">
                  <c:v>8</c:v>
                </c:pt>
                <c:pt idx="36">
                  <c:v>8</c:v>
                </c:pt>
                <c:pt idx="37">
                  <c:v>8</c:v>
                </c:pt>
                <c:pt idx="38">
                  <c:v>8</c:v>
                </c:pt>
                <c:pt idx="39">
                  <c:v>8</c:v>
                </c:pt>
                <c:pt idx="40">
                  <c:v>8</c:v>
                </c:pt>
                <c:pt idx="41">
                  <c:v>8</c:v>
                </c:pt>
                <c:pt idx="42">
                  <c:v>8</c:v>
                </c:pt>
                <c:pt idx="43">
                  <c:v>8</c:v>
                </c:pt>
                <c:pt idx="44">
                  <c:v>8</c:v>
                </c:pt>
                <c:pt idx="45">
                  <c:v>8</c:v>
                </c:pt>
                <c:pt idx="46">
                  <c:v>8</c:v>
                </c:pt>
                <c:pt idx="47">
                  <c:v>8</c:v>
                </c:pt>
                <c:pt idx="48">
                  <c:v>8</c:v>
                </c:pt>
                <c:pt idx="49">
                  <c:v>8</c:v>
                </c:pt>
                <c:pt idx="50">
                  <c:v>8</c:v>
                </c:pt>
                <c:pt idx="51">
                  <c:v>8</c:v>
                </c:pt>
                <c:pt idx="52">
                  <c:v>8</c:v>
                </c:pt>
                <c:pt idx="53">
                  <c:v>8</c:v>
                </c:pt>
                <c:pt idx="54">
                  <c:v>8</c:v>
                </c:pt>
                <c:pt idx="55">
                  <c:v>8</c:v>
                </c:pt>
                <c:pt idx="56">
                  <c:v>8</c:v>
                </c:pt>
                <c:pt idx="57">
                  <c:v>8</c:v>
                </c:pt>
                <c:pt idx="58">
                  <c:v>8</c:v>
                </c:pt>
                <c:pt idx="59">
                  <c:v>8</c:v>
                </c:pt>
                <c:pt idx="60">
                  <c:v>8</c:v>
                </c:pt>
                <c:pt idx="61">
                  <c:v>8</c:v>
                </c:pt>
                <c:pt idx="62">
                  <c:v>8</c:v>
                </c:pt>
                <c:pt idx="63">
                  <c:v>8</c:v>
                </c:pt>
                <c:pt idx="64">
                  <c:v>8</c:v>
                </c:pt>
                <c:pt idx="65">
                  <c:v>8</c:v>
                </c:pt>
                <c:pt idx="66">
                  <c:v>8</c:v>
                </c:pt>
                <c:pt idx="67">
                  <c:v>8</c:v>
                </c:pt>
                <c:pt idx="68">
                  <c:v>8</c:v>
                </c:pt>
                <c:pt idx="69">
                  <c:v>8</c:v>
                </c:pt>
                <c:pt idx="70">
                  <c:v>8</c:v>
                </c:pt>
                <c:pt idx="71">
                  <c:v>8</c:v>
                </c:pt>
                <c:pt idx="72">
                  <c:v>8</c:v>
                </c:pt>
                <c:pt idx="73">
                  <c:v>8</c:v>
                </c:pt>
                <c:pt idx="74">
                  <c:v>8</c:v>
                </c:pt>
                <c:pt idx="75">
                  <c:v>8</c:v>
                </c:pt>
                <c:pt idx="76">
                  <c:v>8</c:v>
                </c:pt>
                <c:pt idx="77">
                  <c:v>8</c:v>
                </c:pt>
                <c:pt idx="78">
                  <c:v>8</c:v>
                </c:pt>
                <c:pt idx="79">
                  <c:v>8</c:v>
                </c:pt>
                <c:pt idx="80">
                  <c:v>8</c:v>
                </c:pt>
              </c:numCache>
            </c:numRef>
          </c:val>
          <c:smooth val="0"/>
          <c:extLst>
            <c:ext xmlns:c16="http://schemas.microsoft.com/office/drawing/2014/chart" uri="{C3380CC4-5D6E-409C-BE32-E72D297353CC}">
              <c16:uniqueId val="{00000005-00EF-4179-B16C-EABCF361373F}"/>
            </c:ext>
          </c:extLst>
        </c:ser>
        <c:dLbls>
          <c:showLegendKey val="0"/>
          <c:showVal val="0"/>
          <c:showCatName val="0"/>
          <c:showSerName val="0"/>
          <c:showPercent val="0"/>
          <c:showBubbleSize val="0"/>
        </c:dLbls>
        <c:smooth val="0"/>
        <c:axId val="1119352192"/>
        <c:axId val="1119352520"/>
      </c:lineChart>
      <c:catAx>
        <c:axId val="1119352192"/>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Years</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in"/>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19352520"/>
        <c:crosses val="autoZero"/>
        <c:auto val="1"/>
        <c:lblAlgn val="ctr"/>
        <c:lblOffset val="100"/>
        <c:tickLblSkip val="5"/>
        <c:noMultiLvlLbl val="0"/>
      </c:catAx>
      <c:valAx>
        <c:axId val="1119352520"/>
        <c:scaling>
          <c:orientation val="minMax"/>
          <c:max val="15"/>
          <c:min val="0"/>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Health Score</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in"/>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19352192"/>
        <c:crosses val="autoZero"/>
        <c:crossBetween val="between"/>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Initial Health Score over Normal Expected Life</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lineChart>
        <c:grouping val="standard"/>
        <c:varyColors val="0"/>
        <c:ser>
          <c:idx val="5"/>
          <c:order val="0"/>
          <c:tx>
            <c:strRef>
              <c:f>'3.3c Base or Normal wear'!$G$1</c:f>
              <c:strCache>
                <c:ptCount val="1"/>
                <c:pt idx="0">
                  <c:v>Initial Health Score Capped @15</c:v>
                </c:pt>
              </c:strCache>
            </c:strRef>
          </c:tx>
          <c:spPr>
            <a:ln w="28575" cap="rnd">
              <a:solidFill>
                <a:srgbClr val="FFC000"/>
              </a:solidFill>
              <a:round/>
            </a:ln>
            <a:effectLst/>
          </c:spPr>
          <c:marker>
            <c:symbol val="none"/>
          </c:marker>
          <c:val>
            <c:numRef>
              <c:f>'3.3c Base or Normal wear'!$G$2:$G$82</c:f>
              <c:numCache>
                <c:formatCode>General</c:formatCode>
                <c:ptCount val="81"/>
                <c:pt idx="0">
                  <c:v>0.5</c:v>
                </c:pt>
                <c:pt idx="1">
                  <c:v>0.52456324594682424</c:v>
                </c:pt>
                <c:pt idx="2">
                  <c:v>0.5503331979965369</c:v>
                </c:pt>
                <c:pt idx="3">
                  <c:v>0.57736913738671947</c:v>
                </c:pt>
                <c:pt idx="4">
                  <c:v>0.60573325763419095</c:v>
                </c:pt>
                <c:pt idx="5">
                  <c:v>0.63549080760507026</c:v>
                </c:pt>
                <c:pt idx="6">
                  <c:v>0.666710241613369</c:v>
                </c:pt>
                <c:pt idx="7">
                  <c:v>0.69946337689340055</c:v>
                </c:pt>
                <c:pt idx="8">
                  <c:v>0.73382555880825828</c:v>
                </c:pt>
                <c:pt idx="9">
                  <c:v>0.76987583417440419</c:v>
                </c:pt>
                <c:pt idx="10">
                  <c:v>0.80769713310108904</c:v>
                </c:pt>
                <c:pt idx="11">
                  <c:v>0.84737645976290277</c:v>
                </c:pt>
                <c:pt idx="12">
                  <c:v>0.8890050925443137</c:v>
                </c:pt>
                <c:pt idx="13">
                  <c:v>0.93267879401660414</c:v>
                </c:pt>
                <c:pt idx="14">
                  <c:v>0.97849803123023871</c:v>
                </c:pt>
                <c:pt idx="15">
                  <c:v>1.026568206829422</c:v>
                </c:pt>
                <c:pt idx="16">
                  <c:v>1.076999901520505</c:v>
                </c:pt>
                <c:pt idx="17">
                  <c:v>1.1299091284520124</c:v>
                </c:pt>
                <c:pt idx="18">
                  <c:v>1.1854176000914696</c:v>
                </c:pt>
                <c:pt idx="19">
                  <c:v>1.2436530082129515</c:v>
                </c:pt>
                <c:pt idx="20">
                  <c:v>1.3047493176394365</c:v>
                </c:pt>
                <c:pt idx="21">
                  <c:v>1.368847074415694</c:v>
                </c:pt>
                <c:pt idx="22">
                  <c:v>1.4360937291206208</c:v>
                </c:pt>
                <c:pt idx="23">
                  <c:v>1.5066439760627846</c:v>
                </c:pt>
                <c:pt idx="24">
                  <c:v>1.5806601091394474</c:v>
                </c:pt>
                <c:pt idx="25">
                  <c:v>1.6583123951777001</c:v>
                </c:pt>
                <c:pt idx="26">
                  <c:v>1.739779465616534</c:v>
                </c:pt>
                <c:pt idx="27">
                  <c:v>1.8252487274308808</c:v>
                </c:pt>
                <c:pt idx="28">
                  <c:v>1.9149167942429064</c:v>
                </c:pt>
                <c:pt idx="29">
                  <c:v>2.008989938612292</c:v>
                </c:pt>
                <c:pt idx="30">
                  <c:v>2.10768456654595</c:v>
                </c:pt>
                <c:pt idx="31">
                  <c:v>2.2112277153187381</c:v>
                </c:pt>
                <c:pt idx="32">
                  <c:v>2.3198575757503548</c:v>
                </c:pt>
                <c:pt idx="33">
                  <c:v>2.4338240401398736</c:v>
                </c:pt>
                <c:pt idx="34">
                  <c:v>2.5533892771183724</c:v>
                </c:pt>
                <c:pt idx="35">
                  <c:v>2.6788283347420569</c:v>
                </c:pt>
                <c:pt idx="36">
                  <c:v>2.8104297732132384</c:v>
                </c:pt>
                <c:pt idx="37">
                  <c:v>2.9484963286846675</c:v>
                </c:pt>
                <c:pt idx="38">
                  <c:v>3.0933456096742469</c:v>
                </c:pt>
                <c:pt idx="39">
                  <c:v>3.2453108276921618</c:v>
                </c:pt>
                <c:pt idx="40">
                  <c:v>3.4047415637611502</c:v>
                </c:pt>
                <c:pt idx="41">
                  <c:v>3.5720045725932312</c:v>
                </c:pt>
                <c:pt idx="42">
                  <c:v>3.7474846262728088</c:v>
                </c:pt>
                <c:pt idx="43">
                  <c:v>3.931585399386972</c:v>
                </c:pt>
                <c:pt idx="44">
                  <c:v>4.1247303976391425</c:v>
                </c:pt>
                <c:pt idx="45">
                  <c:v>4.327363932082247</c:v>
                </c:pt>
                <c:pt idx="46">
                  <c:v>4.5399521412125523</c:v>
                </c:pt>
                <c:pt idx="47">
                  <c:v>4.7629840632753826</c:v>
                </c:pt>
                <c:pt idx="48">
                  <c:v>4.9969727612494603</c:v>
                </c:pt>
                <c:pt idx="49">
                  <c:v>5.2424565030977641</c:v>
                </c:pt>
                <c:pt idx="50">
                  <c:v>5.5000000000000009</c:v>
                </c:pt>
                <c:pt idx="51">
                  <c:v>5.770195705415067</c:v>
                </c:pt>
                <c:pt idx="52">
                  <c:v>6.0536651779619053</c:v>
                </c:pt>
                <c:pt idx="53">
                  <c:v>6.3510605112539134</c:v>
                </c:pt>
                <c:pt idx="54">
                  <c:v>6.6630658339760993</c:v>
                </c:pt>
                <c:pt idx="55">
                  <c:v>6.9903988836557751</c:v>
                </c:pt>
                <c:pt idx="56">
                  <c:v>7.3338126577470595</c:v>
                </c:pt>
                <c:pt idx="57">
                  <c:v>7.6940971458274072</c:v>
                </c:pt>
                <c:pt idx="58">
                  <c:v>8.0720811468908416</c:v>
                </c:pt>
                <c:pt idx="59">
                  <c:v>8.4686341759184458</c:v>
                </c:pt>
                <c:pt idx="60">
                  <c:v>8.8846684641119786</c:v>
                </c:pt>
                <c:pt idx="61">
                  <c:v>9.3211410573919338</c:v>
                </c:pt>
                <c:pt idx="62">
                  <c:v>9.7790560179874522</c:v>
                </c:pt>
                <c:pt idx="63">
                  <c:v>10.259466734182647</c:v>
                </c:pt>
                <c:pt idx="64">
                  <c:v>10.763478343532626</c:v>
                </c:pt>
                <c:pt idx="65">
                  <c:v>11.292250275123642</c:v>
                </c:pt>
                <c:pt idx="66">
                  <c:v>11.846998916725553</c:v>
                </c:pt>
                <c:pt idx="67">
                  <c:v>12.429000412972133</c:v>
                </c:pt>
                <c:pt idx="68">
                  <c:v>13.039593601006167</c:v>
                </c:pt>
                <c:pt idx="69">
                  <c:v>13.680183090342467</c:v>
                </c:pt>
                <c:pt idx="70">
                  <c:v>14.352242494033803</c:v>
                </c:pt>
                <c:pt idx="71">
                  <c:v>15</c:v>
                </c:pt>
                <c:pt idx="72">
                  <c:v>15</c:v>
                </c:pt>
                <c:pt idx="73">
                  <c:v>15</c:v>
                </c:pt>
                <c:pt idx="74">
                  <c:v>15</c:v>
                </c:pt>
                <c:pt idx="75">
                  <c:v>15</c:v>
                </c:pt>
                <c:pt idx="76">
                  <c:v>15</c:v>
                </c:pt>
                <c:pt idx="77">
                  <c:v>15</c:v>
                </c:pt>
                <c:pt idx="78">
                  <c:v>15</c:v>
                </c:pt>
                <c:pt idx="79">
                  <c:v>15</c:v>
                </c:pt>
                <c:pt idx="80">
                  <c:v>15</c:v>
                </c:pt>
              </c:numCache>
            </c:numRef>
          </c:val>
          <c:smooth val="0"/>
          <c:extLst>
            <c:ext xmlns:c16="http://schemas.microsoft.com/office/drawing/2014/chart" uri="{C3380CC4-5D6E-409C-BE32-E72D297353CC}">
              <c16:uniqueId val="{00000000-95AC-4319-A4C6-D3C288BF4320}"/>
            </c:ext>
          </c:extLst>
        </c:ser>
        <c:ser>
          <c:idx val="1"/>
          <c:order val="1"/>
          <c:tx>
            <c:strRef>
              <c:f>'3.3c Base or Normal wear'!$C$1</c:f>
              <c:strCache>
                <c:ptCount val="1"/>
                <c:pt idx="0">
                  <c:v>Initial Health Score Capped</c:v>
                </c:pt>
              </c:strCache>
            </c:strRef>
          </c:tx>
          <c:spPr>
            <a:ln w="28575" cap="rnd">
              <a:solidFill>
                <a:srgbClr val="00B0F0"/>
              </a:solidFill>
              <a:round/>
            </a:ln>
            <a:effectLst/>
          </c:spPr>
          <c:marker>
            <c:symbol val="none"/>
          </c:marker>
          <c:cat>
            <c:numRef>
              <c:f>'3.3c Base or Normal wear'!$B$2:$B$82</c:f>
              <c:numCache>
                <c:formatCode>General</c:formatCode>
                <c:ptCount val="8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numCache>
            </c:numRef>
          </c:cat>
          <c:val>
            <c:numRef>
              <c:f>'3.3c Base or Normal wear'!$C$2:$C$82</c:f>
              <c:numCache>
                <c:formatCode>General</c:formatCode>
                <c:ptCount val="81"/>
                <c:pt idx="0">
                  <c:v>0.5</c:v>
                </c:pt>
                <c:pt idx="1">
                  <c:v>0.52456324594682424</c:v>
                </c:pt>
                <c:pt idx="2">
                  <c:v>0.5503331979965369</c:v>
                </c:pt>
                <c:pt idx="3">
                  <c:v>0.57736913738671947</c:v>
                </c:pt>
                <c:pt idx="4">
                  <c:v>0.60573325763419095</c:v>
                </c:pt>
                <c:pt idx="5">
                  <c:v>0.63549080760507026</c:v>
                </c:pt>
                <c:pt idx="6">
                  <c:v>0.666710241613369</c:v>
                </c:pt>
                <c:pt idx="7">
                  <c:v>0.69946337689340055</c:v>
                </c:pt>
                <c:pt idx="8">
                  <c:v>0.73382555880825828</c:v>
                </c:pt>
                <c:pt idx="9">
                  <c:v>0.76987583417440419</c:v>
                </c:pt>
                <c:pt idx="10">
                  <c:v>0.80769713310108904</c:v>
                </c:pt>
                <c:pt idx="11">
                  <c:v>0.84737645976290277</c:v>
                </c:pt>
                <c:pt idx="12">
                  <c:v>0.8890050925443137</c:v>
                </c:pt>
                <c:pt idx="13">
                  <c:v>0.93267879401660414</c:v>
                </c:pt>
                <c:pt idx="14">
                  <c:v>0.97849803123023871</c:v>
                </c:pt>
                <c:pt idx="15">
                  <c:v>1.026568206829422</c:v>
                </c:pt>
                <c:pt idx="16">
                  <c:v>1.076999901520505</c:v>
                </c:pt>
                <c:pt idx="17">
                  <c:v>1.1299091284520124</c:v>
                </c:pt>
                <c:pt idx="18">
                  <c:v>1.1854176000914696</c:v>
                </c:pt>
                <c:pt idx="19">
                  <c:v>1.2436530082129515</c:v>
                </c:pt>
                <c:pt idx="20">
                  <c:v>1.3047493176394365</c:v>
                </c:pt>
                <c:pt idx="21">
                  <c:v>1.368847074415694</c:v>
                </c:pt>
                <c:pt idx="22">
                  <c:v>1.4360937291206208</c:v>
                </c:pt>
                <c:pt idx="23">
                  <c:v>1.5066439760627846</c:v>
                </c:pt>
                <c:pt idx="24">
                  <c:v>1.5806601091394474</c:v>
                </c:pt>
                <c:pt idx="25">
                  <c:v>1.6583123951777001</c:v>
                </c:pt>
                <c:pt idx="26">
                  <c:v>1.739779465616534</c:v>
                </c:pt>
                <c:pt idx="27">
                  <c:v>1.8252487274308808</c:v>
                </c:pt>
                <c:pt idx="28">
                  <c:v>1.9149167942429064</c:v>
                </c:pt>
                <c:pt idx="29">
                  <c:v>2.008989938612292</c:v>
                </c:pt>
                <c:pt idx="30">
                  <c:v>2.10768456654595</c:v>
                </c:pt>
                <c:pt idx="31">
                  <c:v>2.2112277153187381</c:v>
                </c:pt>
                <c:pt idx="32">
                  <c:v>2.3198575757503548</c:v>
                </c:pt>
                <c:pt idx="33">
                  <c:v>2.4338240401398736</c:v>
                </c:pt>
                <c:pt idx="34">
                  <c:v>2.5533892771183724</c:v>
                </c:pt>
                <c:pt idx="35">
                  <c:v>2.6788283347420569</c:v>
                </c:pt>
                <c:pt idx="36">
                  <c:v>2.8104297732132384</c:v>
                </c:pt>
                <c:pt idx="37">
                  <c:v>2.9484963286846675</c:v>
                </c:pt>
                <c:pt idx="38">
                  <c:v>3.0933456096742469</c:v>
                </c:pt>
                <c:pt idx="39">
                  <c:v>3.2453108276921618</c:v>
                </c:pt>
                <c:pt idx="40">
                  <c:v>3.4047415637611502</c:v>
                </c:pt>
                <c:pt idx="41">
                  <c:v>3.5720045725932312</c:v>
                </c:pt>
                <c:pt idx="42">
                  <c:v>3.7474846262728088</c:v>
                </c:pt>
                <c:pt idx="43">
                  <c:v>3.931585399386972</c:v>
                </c:pt>
                <c:pt idx="44">
                  <c:v>4.1247303976391425</c:v>
                </c:pt>
                <c:pt idx="45">
                  <c:v>4.327363932082247</c:v>
                </c:pt>
                <c:pt idx="46">
                  <c:v>4.5399521412125523</c:v>
                </c:pt>
                <c:pt idx="47">
                  <c:v>4.7629840632753826</c:v>
                </c:pt>
                <c:pt idx="48">
                  <c:v>4.9969727612494603</c:v>
                </c:pt>
                <c:pt idx="49">
                  <c:v>5.2424565030977641</c:v>
                </c:pt>
                <c:pt idx="50">
                  <c:v>5.5000000000000009</c:v>
                </c:pt>
                <c:pt idx="51">
                  <c:v>5.5</c:v>
                </c:pt>
                <c:pt idx="52">
                  <c:v>5.5</c:v>
                </c:pt>
                <c:pt idx="53">
                  <c:v>5.5</c:v>
                </c:pt>
                <c:pt idx="54">
                  <c:v>5.5</c:v>
                </c:pt>
                <c:pt idx="55">
                  <c:v>5.5</c:v>
                </c:pt>
                <c:pt idx="56">
                  <c:v>5.5</c:v>
                </c:pt>
                <c:pt idx="57">
                  <c:v>5.5</c:v>
                </c:pt>
                <c:pt idx="58">
                  <c:v>5.5</c:v>
                </c:pt>
                <c:pt idx="59">
                  <c:v>5.5</c:v>
                </c:pt>
                <c:pt idx="60">
                  <c:v>5.5</c:v>
                </c:pt>
                <c:pt idx="61">
                  <c:v>5.5</c:v>
                </c:pt>
                <c:pt idx="62">
                  <c:v>5.5</c:v>
                </c:pt>
                <c:pt idx="63">
                  <c:v>5.5</c:v>
                </c:pt>
                <c:pt idx="64">
                  <c:v>5.5</c:v>
                </c:pt>
                <c:pt idx="65">
                  <c:v>5.5</c:v>
                </c:pt>
                <c:pt idx="66">
                  <c:v>5.5</c:v>
                </c:pt>
                <c:pt idx="67">
                  <c:v>5.5</c:v>
                </c:pt>
                <c:pt idx="68">
                  <c:v>5.5</c:v>
                </c:pt>
                <c:pt idx="69">
                  <c:v>5.5</c:v>
                </c:pt>
                <c:pt idx="70">
                  <c:v>5.5</c:v>
                </c:pt>
                <c:pt idx="71">
                  <c:v>5.5</c:v>
                </c:pt>
                <c:pt idx="72">
                  <c:v>5.5</c:v>
                </c:pt>
                <c:pt idx="73">
                  <c:v>5.5</c:v>
                </c:pt>
                <c:pt idx="74">
                  <c:v>5.5</c:v>
                </c:pt>
                <c:pt idx="75">
                  <c:v>5.5</c:v>
                </c:pt>
                <c:pt idx="76">
                  <c:v>5.5</c:v>
                </c:pt>
                <c:pt idx="77">
                  <c:v>5.5</c:v>
                </c:pt>
                <c:pt idx="78">
                  <c:v>5.5</c:v>
                </c:pt>
                <c:pt idx="79">
                  <c:v>5.5</c:v>
                </c:pt>
                <c:pt idx="80">
                  <c:v>5.5</c:v>
                </c:pt>
              </c:numCache>
            </c:numRef>
          </c:val>
          <c:smooth val="0"/>
          <c:extLst>
            <c:ext xmlns:c16="http://schemas.microsoft.com/office/drawing/2014/chart" uri="{C3380CC4-5D6E-409C-BE32-E72D297353CC}">
              <c16:uniqueId val="{00000001-95AC-4319-A4C6-D3C288BF4320}"/>
            </c:ext>
          </c:extLst>
        </c:ser>
        <c:ser>
          <c:idx val="0"/>
          <c:order val="2"/>
          <c:tx>
            <c:strRef>
              <c:f>'3.3c Base or Normal wear'!$I$1</c:f>
              <c:strCache>
                <c:ptCount val="1"/>
                <c:pt idx="0">
                  <c:v>HI2 Threshold</c:v>
                </c:pt>
              </c:strCache>
            </c:strRef>
          </c:tx>
          <c:spPr>
            <a:ln w="12700" cap="rnd">
              <a:solidFill>
                <a:sysClr val="windowText" lastClr="000000"/>
              </a:solidFill>
              <a:prstDash val="sysDash"/>
              <a:round/>
            </a:ln>
            <a:effectLst/>
          </c:spPr>
          <c:marker>
            <c:symbol val="none"/>
          </c:marker>
          <c:cat>
            <c:numRef>
              <c:f>'3.3c Base or Normal wear'!$B$2:$B$82</c:f>
              <c:numCache>
                <c:formatCode>General</c:formatCode>
                <c:ptCount val="8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numCache>
            </c:numRef>
          </c:cat>
          <c:val>
            <c:numRef>
              <c:f>'3.3c Base or Normal wear'!$I$2:$I$82</c:f>
              <c:numCache>
                <c:formatCode>General</c:formatCode>
                <c:ptCount val="81"/>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pt idx="25">
                  <c:v>4</c:v>
                </c:pt>
                <c:pt idx="26">
                  <c:v>4</c:v>
                </c:pt>
                <c:pt idx="27">
                  <c:v>4</c:v>
                </c:pt>
                <c:pt idx="28">
                  <c:v>4</c:v>
                </c:pt>
                <c:pt idx="29">
                  <c:v>4</c:v>
                </c:pt>
                <c:pt idx="30">
                  <c:v>4</c:v>
                </c:pt>
                <c:pt idx="31">
                  <c:v>4</c:v>
                </c:pt>
                <c:pt idx="32">
                  <c:v>4</c:v>
                </c:pt>
                <c:pt idx="33">
                  <c:v>4</c:v>
                </c:pt>
                <c:pt idx="34">
                  <c:v>4</c:v>
                </c:pt>
                <c:pt idx="35">
                  <c:v>4</c:v>
                </c:pt>
                <c:pt idx="36">
                  <c:v>4</c:v>
                </c:pt>
                <c:pt idx="37">
                  <c:v>4</c:v>
                </c:pt>
                <c:pt idx="38">
                  <c:v>4</c:v>
                </c:pt>
                <c:pt idx="39">
                  <c:v>4</c:v>
                </c:pt>
                <c:pt idx="40">
                  <c:v>4</c:v>
                </c:pt>
                <c:pt idx="41">
                  <c:v>4</c:v>
                </c:pt>
                <c:pt idx="42">
                  <c:v>4</c:v>
                </c:pt>
                <c:pt idx="43">
                  <c:v>4</c:v>
                </c:pt>
                <c:pt idx="44">
                  <c:v>4</c:v>
                </c:pt>
                <c:pt idx="45">
                  <c:v>4</c:v>
                </c:pt>
                <c:pt idx="46">
                  <c:v>4</c:v>
                </c:pt>
                <c:pt idx="47">
                  <c:v>4</c:v>
                </c:pt>
                <c:pt idx="48">
                  <c:v>4</c:v>
                </c:pt>
                <c:pt idx="49">
                  <c:v>4</c:v>
                </c:pt>
                <c:pt idx="50">
                  <c:v>4</c:v>
                </c:pt>
                <c:pt idx="51">
                  <c:v>4</c:v>
                </c:pt>
                <c:pt idx="52">
                  <c:v>4</c:v>
                </c:pt>
                <c:pt idx="53">
                  <c:v>4</c:v>
                </c:pt>
                <c:pt idx="54">
                  <c:v>4</c:v>
                </c:pt>
                <c:pt idx="55">
                  <c:v>4</c:v>
                </c:pt>
                <c:pt idx="56">
                  <c:v>4</c:v>
                </c:pt>
                <c:pt idx="57">
                  <c:v>4</c:v>
                </c:pt>
                <c:pt idx="58">
                  <c:v>4</c:v>
                </c:pt>
                <c:pt idx="59">
                  <c:v>4</c:v>
                </c:pt>
                <c:pt idx="60">
                  <c:v>4</c:v>
                </c:pt>
                <c:pt idx="61">
                  <c:v>4</c:v>
                </c:pt>
                <c:pt idx="62">
                  <c:v>4</c:v>
                </c:pt>
                <c:pt idx="63">
                  <c:v>4</c:v>
                </c:pt>
                <c:pt idx="64">
                  <c:v>4</c:v>
                </c:pt>
                <c:pt idx="65">
                  <c:v>4</c:v>
                </c:pt>
                <c:pt idx="66">
                  <c:v>4</c:v>
                </c:pt>
                <c:pt idx="67">
                  <c:v>4</c:v>
                </c:pt>
                <c:pt idx="68">
                  <c:v>4</c:v>
                </c:pt>
                <c:pt idx="69">
                  <c:v>4</c:v>
                </c:pt>
                <c:pt idx="70">
                  <c:v>4</c:v>
                </c:pt>
                <c:pt idx="71">
                  <c:v>4</c:v>
                </c:pt>
                <c:pt idx="72">
                  <c:v>4</c:v>
                </c:pt>
                <c:pt idx="73">
                  <c:v>4</c:v>
                </c:pt>
                <c:pt idx="74">
                  <c:v>4</c:v>
                </c:pt>
                <c:pt idx="75">
                  <c:v>4</c:v>
                </c:pt>
                <c:pt idx="76">
                  <c:v>4</c:v>
                </c:pt>
                <c:pt idx="77">
                  <c:v>4</c:v>
                </c:pt>
                <c:pt idx="78">
                  <c:v>4</c:v>
                </c:pt>
                <c:pt idx="79">
                  <c:v>4</c:v>
                </c:pt>
                <c:pt idx="80">
                  <c:v>4</c:v>
                </c:pt>
              </c:numCache>
            </c:numRef>
          </c:val>
          <c:smooth val="0"/>
          <c:extLst>
            <c:ext xmlns:c16="http://schemas.microsoft.com/office/drawing/2014/chart" uri="{C3380CC4-5D6E-409C-BE32-E72D297353CC}">
              <c16:uniqueId val="{00000002-95AC-4319-A4C6-D3C288BF4320}"/>
            </c:ext>
          </c:extLst>
        </c:ser>
        <c:ser>
          <c:idx val="2"/>
          <c:order val="3"/>
          <c:tx>
            <c:strRef>
              <c:f>'3.3c Base or Normal wear'!$J$1</c:f>
              <c:strCache>
                <c:ptCount val="1"/>
                <c:pt idx="0">
                  <c:v>HI3 Threshold</c:v>
                </c:pt>
              </c:strCache>
            </c:strRef>
          </c:tx>
          <c:spPr>
            <a:ln w="12700" cap="rnd">
              <a:solidFill>
                <a:sysClr val="windowText" lastClr="000000"/>
              </a:solidFill>
              <a:prstDash val="sysDash"/>
              <a:round/>
            </a:ln>
            <a:effectLst/>
          </c:spPr>
          <c:marker>
            <c:symbol val="none"/>
          </c:marker>
          <c:cat>
            <c:numRef>
              <c:f>'3.3c Base or Normal wear'!$B$2:$B$82</c:f>
              <c:numCache>
                <c:formatCode>General</c:formatCode>
                <c:ptCount val="8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numCache>
            </c:numRef>
          </c:cat>
          <c:val>
            <c:numRef>
              <c:f>'3.3c Base or Normal wear'!$J$2:$J$82</c:f>
              <c:numCache>
                <c:formatCode>General</c:formatCode>
                <c:ptCount val="81"/>
                <c:pt idx="0">
                  <c:v>5.5</c:v>
                </c:pt>
                <c:pt idx="1">
                  <c:v>5.5</c:v>
                </c:pt>
                <c:pt idx="2">
                  <c:v>5.5</c:v>
                </c:pt>
                <c:pt idx="3">
                  <c:v>5.5</c:v>
                </c:pt>
                <c:pt idx="4">
                  <c:v>5.5</c:v>
                </c:pt>
                <c:pt idx="5">
                  <c:v>5.5</c:v>
                </c:pt>
                <c:pt idx="6">
                  <c:v>5.5</c:v>
                </c:pt>
                <c:pt idx="7">
                  <c:v>5.5</c:v>
                </c:pt>
                <c:pt idx="8">
                  <c:v>5.5</c:v>
                </c:pt>
                <c:pt idx="9">
                  <c:v>5.5</c:v>
                </c:pt>
                <c:pt idx="10">
                  <c:v>5.5</c:v>
                </c:pt>
                <c:pt idx="11">
                  <c:v>5.5</c:v>
                </c:pt>
                <c:pt idx="12">
                  <c:v>5.5</c:v>
                </c:pt>
                <c:pt idx="13">
                  <c:v>5.5</c:v>
                </c:pt>
                <c:pt idx="14">
                  <c:v>5.5</c:v>
                </c:pt>
                <c:pt idx="15">
                  <c:v>5.5</c:v>
                </c:pt>
                <c:pt idx="16">
                  <c:v>5.5</c:v>
                </c:pt>
                <c:pt idx="17">
                  <c:v>5.5</c:v>
                </c:pt>
                <c:pt idx="18">
                  <c:v>5.5</c:v>
                </c:pt>
                <c:pt idx="19">
                  <c:v>5.5</c:v>
                </c:pt>
                <c:pt idx="20">
                  <c:v>5.5</c:v>
                </c:pt>
                <c:pt idx="21">
                  <c:v>5.5</c:v>
                </c:pt>
                <c:pt idx="22">
                  <c:v>5.5</c:v>
                </c:pt>
                <c:pt idx="23">
                  <c:v>5.5</c:v>
                </c:pt>
                <c:pt idx="24">
                  <c:v>5.5</c:v>
                </c:pt>
                <c:pt idx="25">
                  <c:v>5.5</c:v>
                </c:pt>
                <c:pt idx="26">
                  <c:v>5.5</c:v>
                </c:pt>
                <c:pt idx="27">
                  <c:v>5.5</c:v>
                </c:pt>
                <c:pt idx="28">
                  <c:v>5.5</c:v>
                </c:pt>
                <c:pt idx="29">
                  <c:v>5.5</c:v>
                </c:pt>
                <c:pt idx="30">
                  <c:v>5.5</c:v>
                </c:pt>
                <c:pt idx="31">
                  <c:v>5.5</c:v>
                </c:pt>
                <c:pt idx="32">
                  <c:v>5.5</c:v>
                </c:pt>
                <c:pt idx="33">
                  <c:v>5.5</c:v>
                </c:pt>
                <c:pt idx="34">
                  <c:v>5.5</c:v>
                </c:pt>
                <c:pt idx="35">
                  <c:v>5.5</c:v>
                </c:pt>
                <c:pt idx="36">
                  <c:v>5.5</c:v>
                </c:pt>
                <c:pt idx="37">
                  <c:v>5.5</c:v>
                </c:pt>
                <c:pt idx="38">
                  <c:v>5.5</c:v>
                </c:pt>
                <c:pt idx="39">
                  <c:v>5.5</c:v>
                </c:pt>
                <c:pt idx="40">
                  <c:v>5.5</c:v>
                </c:pt>
                <c:pt idx="41">
                  <c:v>5.5</c:v>
                </c:pt>
                <c:pt idx="42">
                  <c:v>5.5</c:v>
                </c:pt>
                <c:pt idx="43">
                  <c:v>5.5</c:v>
                </c:pt>
                <c:pt idx="44">
                  <c:v>5.5</c:v>
                </c:pt>
                <c:pt idx="45">
                  <c:v>5.5</c:v>
                </c:pt>
                <c:pt idx="46">
                  <c:v>5.5</c:v>
                </c:pt>
                <c:pt idx="47">
                  <c:v>5.5</c:v>
                </c:pt>
                <c:pt idx="48">
                  <c:v>5.5</c:v>
                </c:pt>
                <c:pt idx="49">
                  <c:v>5.5</c:v>
                </c:pt>
                <c:pt idx="50">
                  <c:v>5.5</c:v>
                </c:pt>
                <c:pt idx="51">
                  <c:v>5.5</c:v>
                </c:pt>
                <c:pt idx="52">
                  <c:v>5.5</c:v>
                </c:pt>
                <c:pt idx="53">
                  <c:v>5.5</c:v>
                </c:pt>
                <c:pt idx="54">
                  <c:v>5.5</c:v>
                </c:pt>
                <c:pt idx="55">
                  <c:v>5.5</c:v>
                </c:pt>
                <c:pt idx="56">
                  <c:v>5.5</c:v>
                </c:pt>
                <c:pt idx="57">
                  <c:v>5.5</c:v>
                </c:pt>
                <c:pt idx="58">
                  <c:v>5.5</c:v>
                </c:pt>
                <c:pt idx="59">
                  <c:v>5.5</c:v>
                </c:pt>
                <c:pt idx="60">
                  <c:v>5.5</c:v>
                </c:pt>
                <c:pt idx="61">
                  <c:v>5.5</c:v>
                </c:pt>
                <c:pt idx="62">
                  <c:v>5.5</c:v>
                </c:pt>
                <c:pt idx="63">
                  <c:v>5.5</c:v>
                </c:pt>
                <c:pt idx="64">
                  <c:v>5.5</c:v>
                </c:pt>
                <c:pt idx="65">
                  <c:v>5.5</c:v>
                </c:pt>
                <c:pt idx="66">
                  <c:v>5.5</c:v>
                </c:pt>
                <c:pt idx="67">
                  <c:v>5.5</c:v>
                </c:pt>
                <c:pt idx="68">
                  <c:v>5.5</c:v>
                </c:pt>
                <c:pt idx="69">
                  <c:v>5.5</c:v>
                </c:pt>
                <c:pt idx="70">
                  <c:v>5.5</c:v>
                </c:pt>
                <c:pt idx="71">
                  <c:v>5.5</c:v>
                </c:pt>
                <c:pt idx="72">
                  <c:v>5.5</c:v>
                </c:pt>
                <c:pt idx="73">
                  <c:v>5.5</c:v>
                </c:pt>
                <c:pt idx="74">
                  <c:v>5.5</c:v>
                </c:pt>
                <c:pt idx="75">
                  <c:v>5.5</c:v>
                </c:pt>
                <c:pt idx="76">
                  <c:v>5.5</c:v>
                </c:pt>
                <c:pt idx="77">
                  <c:v>5.5</c:v>
                </c:pt>
                <c:pt idx="78">
                  <c:v>5.5</c:v>
                </c:pt>
                <c:pt idx="79">
                  <c:v>5.5</c:v>
                </c:pt>
                <c:pt idx="80">
                  <c:v>5.5</c:v>
                </c:pt>
              </c:numCache>
            </c:numRef>
          </c:val>
          <c:smooth val="0"/>
          <c:extLst>
            <c:ext xmlns:c16="http://schemas.microsoft.com/office/drawing/2014/chart" uri="{C3380CC4-5D6E-409C-BE32-E72D297353CC}">
              <c16:uniqueId val="{00000003-95AC-4319-A4C6-D3C288BF4320}"/>
            </c:ext>
          </c:extLst>
        </c:ser>
        <c:ser>
          <c:idx val="3"/>
          <c:order val="4"/>
          <c:tx>
            <c:strRef>
              <c:f>'3.3c Base or Normal wear'!$K$1</c:f>
              <c:strCache>
                <c:ptCount val="1"/>
                <c:pt idx="0">
                  <c:v>HI4 Threshold</c:v>
                </c:pt>
              </c:strCache>
            </c:strRef>
          </c:tx>
          <c:spPr>
            <a:ln w="12700" cap="rnd">
              <a:solidFill>
                <a:sysClr val="windowText" lastClr="000000"/>
              </a:solidFill>
              <a:prstDash val="sysDash"/>
              <a:round/>
            </a:ln>
            <a:effectLst/>
          </c:spPr>
          <c:marker>
            <c:symbol val="none"/>
          </c:marker>
          <c:cat>
            <c:numRef>
              <c:f>'3.3c Base or Normal wear'!$B$2:$B$82</c:f>
              <c:numCache>
                <c:formatCode>General</c:formatCode>
                <c:ptCount val="8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numCache>
            </c:numRef>
          </c:cat>
          <c:val>
            <c:numRef>
              <c:f>'3.3c Base or Normal wear'!$K$2:$K$82</c:f>
              <c:numCache>
                <c:formatCode>General</c:formatCode>
                <c:ptCount val="81"/>
                <c:pt idx="0">
                  <c:v>6.5</c:v>
                </c:pt>
                <c:pt idx="1">
                  <c:v>6.5</c:v>
                </c:pt>
                <c:pt idx="2">
                  <c:v>6.5</c:v>
                </c:pt>
                <c:pt idx="3">
                  <c:v>6.5</c:v>
                </c:pt>
                <c:pt idx="4">
                  <c:v>6.5</c:v>
                </c:pt>
                <c:pt idx="5">
                  <c:v>6.5</c:v>
                </c:pt>
                <c:pt idx="6">
                  <c:v>6.5</c:v>
                </c:pt>
                <c:pt idx="7">
                  <c:v>6.5</c:v>
                </c:pt>
                <c:pt idx="8">
                  <c:v>6.5</c:v>
                </c:pt>
                <c:pt idx="9">
                  <c:v>6.5</c:v>
                </c:pt>
                <c:pt idx="10">
                  <c:v>6.5</c:v>
                </c:pt>
                <c:pt idx="11">
                  <c:v>6.5</c:v>
                </c:pt>
                <c:pt idx="12">
                  <c:v>6.5</c:v>
                </c:pt>
                <c:pt idx="13">
                  <c:v>6.5</c:v>
                </c:pt>
                <c:pt idx="14">
                  <c:v>6.5</c:v>
                </c:pt>
                <c:pt idx="15">
                  <c:v>6.5</c:v>
                </c:pt>
                <c:pt idx="16">
                  <c:v>6.5</c:v>
                </c:pt>
                <c:pt idx="17">
                  <c:v>6.5</c:v>
                </c:pt>
                <c:pt idx="18">
                  <c:v>6.5</c:v>
                </c:pt>
                <c:pt idx="19">
                  <c:v>6.5</c:v>
                </c:pt>
                <c:pt idx="20">
                  <c:v>6.5</c:v>
                </c:pt>
                <c:pt idx="21">
                  <c:v>6.5</c:v>
                </c:pt>
                <c:pt idx="22">
                  <c:v>6.5</c:v>
                </c:pt>
                <c:pt idx="23">
                  <c:v>6.5</c:v>
                </c:pt>
                <c:pt idx="24">
                  <c:v>6.5</c:v>
                </c:pt>
                <c:pt idx="25">
                  <c:v>6.5</c:v>
                </c:pt>
                <c:pt idx="26">
                  <c:v>6.5</c:v>
                </c:pt>
                <c:pt idx="27">
                  <c:v>6.5</c:v>
                </c:pt>
                <c:pt idx="28">
                  <c:v>6.5</c:v>
                </c:pt>
                <c:pt idx="29">
                  <c:v>6.5</c:v>
                </c:pt>
                <c:pt idx="30">
                  <c:v>6.5</c:v>
                </c:pt>
                <c:pt idx="31">
                  <c:v>6.5</c:v>
                </c:pt>
                <c:pt idx="32">
                  <c:v>6.5</c:v>
                </c:pt>
                <c:pt idx="33">
                  <c:v>6.5</c:v>
                </c:pt>
                <c:pt idx="34">
                  <c:v>6.5</c:v>
                </c:pt>
                <c:pt idx="35">
                  <c:v>6.5</c:v>
                </c:pt>
                <c:pt idx="36">
                  <c:v>6.5</c:v>
                </c:pt>
                <c:pt idx="37">
                  <c:v>6.5</c:v>
                </c:pt>
                <c:pt idx="38">
                  <c:v>6.5</c:v>
                </c:pt>
                <c:pt idx="39">
                  <c:v>6.5</c:v>
                </c:pt>
                <c:pt idx="40">
                  <c:v>6.5</c:v>
                </c:pt>
                <c:pt idx="41">
                  <c:v>6.5</c:v>
                </c:pt>
                <c:pt idx="42">
                  <c:v>6.5</c:v>
                </c:pt>
                <c:pt idx="43">
                  <c:v>6.5</c:v>
                </c:pt>
                <c:pt idx="44">
                  <c:v>6.5</c:v>
                </c:pt>
                <c:pt idx="45">
                  <c:v>6.5</c:v>
                </c:pt>
                <c:pt idx="46">
                  <c:v>6.5</c:v>
                </c:pt>
                <c:pt idx="47">
                  <c:v>6.5</c:v>
                </c:pt>
                <c:pt idx="48">
                  <c:v>6.5</c:v>
                </c:pt>
                <c:pt idx="49">
                  <c:v>6.5</c:v>
                </c:pt>
                <c:pt idx="50">
                  <c:v>6.5</c:v>
                </c:pt>
                <c:pt idx="51">
                  <c:v>6.5</c:v>
                </c:pt>
                <c:pt idx="52">
                  <c:v>6.5</c:v>
                </c:pt>
                <c:pt idx="53">
                  <c:v>6.5</c:v>
                </c:pt>
                <c:pt idx="54">
                  <c:v>6.5</c:v>
                </c:pt>
                <c:pt idx="55">
                  <c:v>6.5</c:v>
                </c:pt>
                <c:pt idx="56">
                  <c:v>6.5</c:v>
                </c:pt>
                <c:pt idx="57">
                  <c:v>6.5</c:v>
                </c:pt>
                <c:pt idx="58">
                  <c:v>6.5</c:v>
                </c:pt>
                <c:pt idx="59">
                  <c:v>6.5</c:v>
                </c:pt>
                <c:pt idx="60">
                  <c:v>6.5</c:v>
                </c:pt>
                <c:pt idx="61">
                  <c:v>6.5</c:v>
                </c:pt>
                <c:pt idx="62">
                  <c:v>6.5</c:v>
                </c:pt>
                <c:pt idx="63">
                  <c:v>6.5</c:v>
                </c:pt>
                <c:pt idx="64">
                  <c:v>6.5</c:v>
                </c:pt>
                <c:pt idx="65">
                  <c:v>6.5</c:v>
                </c:pt>
                <c:pt idx="66">
                  <c:v>6.5</c:v>
                </c:pt>
                <c:pt idx="67">
                  <c:v>6.5</c:v>
                </c:pt>
                <c:pt idx="68">
                  <c:v>6.5</c:v>
                </c:pt>
                <c:pt idx="69">
                  <c:v>6.5</c:v>
                </c:pt>
                <c:pt idx="70">
                  <c:v>6.5</c:v>
                </c:pt>
                <c:pt idx="71">
                  <c:v>6.5</c:v>
                </c:pt>
                <c:pt idx="72">
                  <c:v>6.5</c:v>
                </c:pt>
                <c:pt idx="73">
                  <c:v>6.5</c:v>
                </c:pt>
                <c:pt idx="74">
                  <c:v>6.5</c:v>
                </c:pt>
                <c:pt idx="75">
                  <c:v>6.5</c:v>
                </c:pt>
                <c:pt idx="76">
                  <c:v>6.5</c:v>
                </c:pt>
                <c:pt idx="77">
                  <c:v>6.5</c:v>
                </c:pt>
                <c:pt idx="78">
                  <c:v>6.5</c:v>
                </c:pt>
                <c:pt idx="79">
                  <c:v>6.5</c:v>
                </c:pt>
                <c:pt idx="80">
                  <c:v>6.5</c:v>
                </c:pt>
              </c:numCache>
            </c:numRef>
          </c:val>
          <c:smooth val="0"/>
          <c:extLst>
            <c:ext xmlns:c16="http://schemas.microsoft.com/office/drawing/2014/chart" uri="{C3380CC4-5D6E-409C-BE32-E72D297353CC}">
              <c16:uniqueId val="{00000004-95AC-4319-A4C6-D3C288BF4320}"/>
            </c:ext>
          </c:extLst>
        </c:ser>
        <c:ser>
          <c:idx val="4"/>
          <c:order val="5"/>
          <c:tx>
            <c:strRef>
              <c:f>'3.3c Base or Normal wear'!$L$1</c:f>
              <c:strCache>
                <c:ptCount val="1"/>
                <c:pt idx="0">
                  <c:v>HI5 Threshold</c:v>
                </c:pt>
              </c:strCache>
            </c:strRef>
          </c:tx>
          <c:spPr>
            <a:ln w="12700" cap="rnd">
              <a:solidFill>
                <a:sysClr val="windowText" lastClr="000000"/>
              </a:solidFill>
              <a:prstDash val="sysDash"/>
              <a:round/>
            </a:ln>
            <a:effectLst/>
          </c:spPr>
          <c:marker>
            <c:symbol val="none"/>
          </c:marker>
          <c:cat>
            <c:numRef>
              <c:f>'3.3c Base or Normal wear'!$B$2:$B$82</c:f>
              <c:numCache>
                <c:formatCode>General</c:formatCode>
                <c:ptCount val="8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numCache>
            </c:numRef>
          </c:cat>
          <c:val>
            <c:numRef>
              <c:f>'3.3c Base or Normal wear'!$L$2:$L$82</c:f>
              <c:numCache>
                <c:formatCode>General</c:formatCode>
                <c:ptCount val="81"/>
                <c:pt idx="0">
                  <c:v>8</c:v>
                </c:pt>
                <c:pt idx="1">
                  <c:v>8</c:v>
                </c:pt>
                <c:pt idx="2">
                  <c:v>8</c:v>
                </c:pt>
                <c:pt idx="3">
                  <c:v>8</c:v>
                </c:pt>
                <c:pt idx="4">
                  <c:v>8</c:v>
                </c:pt>
                <c:pt idx="5">
                  <c:v>8</c:v>
                </c:pt>
                <c:pt idx="6">
                  <c:v>8</c:v>
                </c:pt>
                <c:pt idx="7">
                  <c:v>8</c:v>
                </c:pt>
                <c:pt idx="8">
                  <c:v>8</c:v>
                </c:pt>
                <c:pt idx="9">
                  <c:v>8</c:v>
                </c:pt>
                <c:pt idx="10">
                  <c:v>8</c:v>
                </c:pt>
                <c:pt idx="11">
                  <c:v>8</c:v>
                </c:pt>
                <c:pt idx="12">
                  <c:v>8</c:v>
                </c:pt>
                <c:pt idx="13">
                  <c:v>8</c:v>
                </c:pt>
                <c:pt idx="14">
                  <c:v>8</c:v>
                </c:pt>
                <c:pt idx="15">
                  <c:v>8</c:v>
                </c:pt>
                <c:pt idx="16">
                  <c:v>8</c:v>
                </c:pt>
                <c:pt idx="17">
                  <c:v>8</c:v>
                </c:pt>
                <c:pt idx="18">
                  <c:v>8</c:v>
                </c:pt>
                <c:pt idx="19">
                  <c:v>8</c:v>
                </c:pt>
                <c:pt idx="20">
                  <c:v>8</c:v>
                </c:pt>
                <c:pt idx="21">
                  <c:v>8</c:v>
                </c:pt>
                <c:pt idx="22">
                  <c:v>8</c:v>
                </c:pt>
                <c:pt idx="23">
                  <c:v>8</c:v>
                </c:pt>
                <c:pt idx="24">
                  <c:v>8</c:v>
                </c:pt>
                <c:pt idx="25">
                  <c:v>8</c:v>
                </c:pt>
                <c:pt idx="26">
                  <c:v>8</c:v>
                </c:pt>
                <c:pt idx="27">
                  <c:v>8</c:v>
                </c:pt>
                <c:pt idx="28">
                  <c:v>8</c:v>
                </c:pt>
                <c:pt idx="29">
                  <c:v>8</c:v>
                </c:pt>
                <c:pt idx="30">
                  <c:v>8</c:v>
                </c:pt>
                <c:pt idx="31">
                  <c:v>8</c:v>
                </c:pt>
                <c:pt idx="32">
                  <c:v>8</c:v>
                </c:pt>
                <c:pt idx="33">
                  <c:v>8</c:v>
                </c:pt>
                <c:pt idx="34">
                  <c:v>8</c:v>
                </c:pt>
                <c:pt idx="35">
                  <c:v>8</c:v>
                </c:pt>
                <c:pt idx="36">
                  <c:v>8</c:v>
                </c:pt>
                <c:pt idx="37">
                  <c:v>8</c:v>
                </c:pt>
                <c:pt idx="38">
                  <c:v>8</c:v>
                </c:pt>
                <c:pt idx="39">
                  <c:v>8</c:v>
                </c:pt>
                <c:pt idx="40">
                  <c:v>8</c:v>
                </c:pt>
                <c:pt idx="41">
                  <c:v>8</c:v>
                </c:pt>
                <c:pt idx="42">
                  <c:v>8</c:v>
                </c:pt>
                <c:pt idx="43">
                  <c:v>8</c:v>
                </c:pt>
                <c:pt idx="44">
                  <c:v>8</c:v>
                </c:pt>
                <c:pt idx="45">
                  <c:v>8</c:v>
                </c:pt>
                <c:pt idx="46">
                  <c:v>8</c:v>
                </c:pt>
                <c:pt idx="47">
                  <c:v>8</c:v>
                </c:pt>
                <c:pt idx="48">
                  <c:v>8</c:v>
                </c:pt>
                <c:pt idx="49">
                  <c:v>8</c:v>
                </c:pt>
                <c:pt idx="50">
                  <c:v>8</c:v>
                </c:pt>
                <c:pt idx="51">
                  <c:v>8</c:v>
                </c:pt>
                <c:pt idx="52">
                  <c:v>8</c:v>
                </c:pt>
                <c:pt idx="53">
                  <c:v>8</c:v>
                </c:pt>
                <c:pt idx="54">
                  <c:v>8</c:v>
                </c:pt>
                <c:pt idx="55">
                  <c:v>8</c:v>
                </c:pt>
                <c:pt idx="56">
                  <c:v>8</c:v>
                </c:pt>
                <c:pt idx="57">
                  <c:v>8</c:v>
                </c:pt>
                <c:pt idx="58">
                  <c:v>8</c:v>
                </c:pt>
                <c:pt idx="59">
                  <c:v>8</c:v>
                </c:pt>
                <c:pt idx="60">
                  <c:v>8</c:v>
                </c:pt>
                <c:pt idx="61">
                  <c:v>8</c:v>
                </c:pt>
                <c:pt idx="62">
                  <c:v>8</c:v>
                </c:pt>
                <c:pt idx="63">
                  <c:v>8</c:v>
                </c:pt>
                <c:pt idx="64">
                  <c:v>8</c:v>
                </c:pt>
                <c:pt idx="65">
                  <c:v>8</c:v>
                </c:pt>
                <c:pt idx="66">
                  <c:v>8</c:v>
                </c:pt>
                <c:pt idx="67">
                  <c:v>8</c:v>
                </c:pt>
                <c:pt idx="68">
                  <c:v>8</c:v>
                </c:pt>
                <c:pt idx="69">
                  <c:v>8</c:v>
                </c:pt>
                <c:pt idx="70">
                  <c:v>8</c:v>
                </c:pt>
                <c:pt idx="71">
                  <c:v>8</c:v>
                </c:pt>
                <c:pt idx="72">
                  <c:v>8</c:v>
                </c:pt>
                <c:pt idx="73">
                  <c:v>8</c:v>
                </c:pt>
                <c:pt idx="74">
                  <c:v>8</c:v>
                </c:pt>
                <c:pt idx="75">
                  <c:v>8</c:v>
                </c:pt>
                <c:pt idx="76">
                  <c:v>8</c:v>
                </c:pt>
                <c:pt idx="77">
                  <c:v>8</c:v>
                </c:pt>
                <c:pt idx="78">
                  <c:v>8</c:v>
                </c:pt>
                <c:pt idx="79">
                  <c:v>8</c:v>
                </c:pt>
                <c:pt idx="80">
                  <c:v>8</c:v>
                </c:pt>
              </c:numCache>
            </c:numRef>
          </c:val>
          <c:smooth val="0"/>
          <c:extLst>
            <c:ext xmlns:c16="http://schemas.microsoft.com/office/drawing/2014/chart" uri="{C3380CC4-5D6E-409C-BE32-E72D297353CC}">
              <c16:uniqueId val="{00000005-95AC-4319-A4C6-D3C288BF4320}"/>
            </c:ext>
          </c:extLst>
        </c:ser>
        <c:dLbls>
          <c:showLegendKey val="0"/>
          <c:showVal val="0"/>
          <c:showCatName val="0"/>
          <c:showSerName val="0"/>
          <c:showPercent val="0"/>
          <c:showBubbleSize val="0"/>
        </c:dLbls>
        <c:smooth val="0"/>
        <c:axId val="1119352192"/>
        <c:axId val="1119352520"/>
      </c:lineChart>
      <c:catAx>
        <c:axId val="1119352192"/>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Years</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in"/>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19352520"/>
        <c:crosses val="autoZero"/>
        <c:auto val="1"/>
        <c:lblAlgn val="ctr"/>
        <c:lblOffset val="100"/>
        <c:tickLblSkip val="5"/>
        <c:noMultiLvlLbl val="0"/>
      </c:catAx>
      <c:valAx>
        <c:axId val="1119352520"/>
        <c:scaling>
          <c:orientation val="minMax"/>
          <c:max val="15"/>
          <c:min val="0"/>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Health Score</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in"/>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19352192"/>
        <c:crosses val="autoZero"/>
        <c:crossBetween val="between"/>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r>
              <a:rPr lang="en-CA"/>
              <a:t>Probabity of Failure</a:t>
            </a:r>
          </a:p>
        </c:rich>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lotArea>
      <c:layout/>
      <c:lineChart>
        <c:grouping val="standard"/>
        <c:varyColors val="0"/>
        <c:ser>
          <c:idx val="0"/>
          <c:order val="0"/>
          <c:tx>
            <c:strRef>
              <c:f>'5.1 Operating assets beyond cap'!$B$16:$D$16</c:f>
              <c:strCache>
                <c:ptCount val="1"/>
                <c:pt idx="0">
                  <c:v>Asset 1</c:v>
                </c:pt>
              </c:strCache>
            </c:strRef>
          </c:tx>
          <c:spPr>
            <a:ln w="38100" cap="flat" cmpd="dbl" algn="ctr">
              <a:solidFill>
                <a:schemeClr val="accent1"/>
              </a:solidFill>
              <a:miter lim="800000"/>
            </a:ln>
            <a:effectLst/>
          </c:spPr>
          <c:marker>
            <c:symbol val="none"/>
          </c:marker>
          <c:cat>
            <c:numRef>
              <c:f>'5.1 Operating assets beyond cap'!$B$27:$B$45</c:f>
              <c:numCache>
                <c:formatCode>General</c:formatCode>
                <c:ptCount val="19"/>
                <c:pt idx="0">
                  <c:v>10</c:v>
                </c:pt>
                <c:pt idx="1">
                  <c:v>15</c:v>
                </c:pt>
                <c:pt idx="2">
                  <c:v>20</c:v>
                </c:pt>
                <c:pt idx="3">
                  <c:v>25</c:v>
                </c:pt>
                <c:pt idx="4">
                  <c:v>30</c:v>
                </c:pt>
                <c:pt idx="5">
                  <c:v>35</c:v>
                </c:pt>
                <c:pt idx="6">
                  <c:v>40</c:v>
                </c:pt>
                <c:pt idx="7">
                  <c:v>45</c:v>
                </c:pt>
                <c:pt idx="8">
                  <c:v>50</c:v>
                </c:pt>
                <c:pt idx="9">
                  <c:v>55</c:v>
                </c:pt>
                <c:pt idx="10">
                  <c:v>60</c:v>
                </c:pt>
                <c:pt idx="11">
                  <c:v>65</c:v>
                </c:pt>
                <c:pt idx="12">
                  <c:v>70</c:v>
                </c:pt>
                <c:pt idx="13">
                  <c:v>75</c:v>
                </c:pt>
                <c:pt idx="14">
                  <c:v>80</c:v>
                </c:pt>
                <c:pt idx="15">
                  <c:v>85</c:v>
                </c:pt>
                <c:pt idx="16">
                  <c:v>90</c:v>
                </c:pt>
                <c:pt idx="17">
                  <c:v>95</c:v>
                </c:pt>
                <c:pt idx="18">
                  <c:v>100</c:v>
                </c:pt>
              </c:numCache>
            </c:numRef>
          </c:cat>
          <c:val>
            <c:numRef>
              <c:f>'5.1 Operating assets beyond cap'!$C$27:$C$45</c:f>
              <c:numCache>
                <c:formatCode>General</c:formatCode>
                <c:ptCount val="19"/>
                <c:pt idx="0">
                  <c:v>7.9680851629393423E-3</c:v>
                </c:pt>
                <c:pt idx="1">
                  <c:v>2.6638758475663216E-2</c:v>
                </c:pt>
                <c:pt idx="2">
                  <c:v>6.1995000469270534E-2</c:v>
                </c:pt>
                <c:pt idx="3">
                  <c:v>0.11750309741540454</c:v>
                </c:pt>
                <c:pt idx="4">
                  <c:v>0.19426469812652036</c:v>
                </c:pt>
                <c:pt idx="5">
                  <c:v>0.29036178843979132</c:v>
                </c:pt>
                <c:pt idx="6">
                  <c:v>0.40070421215446161</c:v>
                </c:pt>
                <c:pt idx="7">
                  <c:v>0.51760885988487404</c:v>
                </c:pt>
                <c:pt idx="8">
                  <c:v>0.63212055882855767</c:v>
                </c:pt>
                <c:pt idx="9">
                  <c:v>0.73578708376691382</c:v>
                </c:pt>
                <c:pt idx="10">
                  <c:v>0.82236066640486505</c:v>
                </c:pt>
                <c:pt idx="11">
                  <c:v>0.88886393304937816</c:v>
                </c:pt>
                <c:pt idx="12">
                  <c:v>0.93568741861969118</c:v>
                </c:pt>
                <c:pt idx="13">
                  <c:v>0.96578188168833401</c:v>
                </c:pt>
                <c:pt idx="14">
                  <c:v>0.98336090113827634</c:v>
                </c:pt>
                <c:pt idx="15">
                  <c:v>0.99264959599057989</c:v>
                </c:pt>
                <c:pt idx="16">
                  <c:v>0.99706779330149842</c:v>
                </c:pt>
                <c:pt idx="17">
                  <c:v>0.99895003662880777</c:v>
                </c:pt>
                <c:pt idx="18">
                  <c:v>0.99966453737209748</c:v>
                </c:pt>
              </c:numCache>
            </c:numRef>
          </c:val>
          <c:smooth val="0"/>
          <c:extLst>
            <c:ext xmlns:c16="http://schemas.microsoft.com/office/drawing/2014/chart" uri="{C3380CC4-5D6E-409C-BE32-E72D297353CC}">
              <c16:uniqueId val="{00000000-E7BF-411D-B3F0-00F6ACE493F3}"/>
            </c:ext>
          </c:extLst>
        </c:ser>
        <c:ser>
          <c:idx val="1"/>
          <c:order val="1"/>
          <c:tx>
            <c:strRef>
              <c:f>'5.1 Operating assets beyond cap'!$H$16:$J$16</c:f>
              <c:strCache>
                <c:ptCount val="1"/>
                <c:pt idx="0">
                  <c:v>Asset 2</c:v>
                </c:pt>
              </c:strCache>
            </c:strRef>
          </c:tx>
          <c:spPr>
            <a:ln w="38100" cap="flat" cmpd="dbl" algn="ctr">
              <a:solidFill>
                <a:schemeClr val="accent2"/>
              </a:solidFill>
              <a:miter lim="800000"/>
            </a:ln>
            <a:effectLst/>
          </c:spPr>
          <c:marker>
            <c:symbol val="none"/>
          </c:marker>
          <c:val>
            <c:numRef>
              <c:f>'5.1 Operating assets beyond cap'!$I$27:$I$45</c:f>
              <c:numCache>
                <c:formatCode>General</c:formatCode>
                <c:ptCount val="19"/>
                <c:pt idx="0">
                  <c:v>3.6347074859417461E-3</c:v>
                </c:pt>
                <c:pt idx="1">
                  <c:v>1.2214278335061612E-2</c:v>
                </c:pt>
                <c:pt idx="2">
                  <c:v>2.8710425982246379E-2</c:v>
                </c:pt>
                <c:pt idx="3">
                  <c:v>5.5307467585817061E-2</c:v>
                </c:pt>
                <c:pt idx="4">
                  <c:v>9.3637448075796437E-2</c:v>
                </c:pt>
                <c:pt idx="5">
                  <c:v>0.14454516824467589</c:v>
                </c:pt>
                <c:pt idx="6">
                  <c:v>0.20788212125805927</c:v>
                </c:pt>
                <c:pt idx="7">
                  <c:v>0.28238072833751138</c:v>
                </c:pt>
                <c:pt idx="8">
                  <c:v>0.3656574277154313</c:v>
                </c:pt>
                <c:pt idx="9">
                  <c:v>0.45437651364235676</c:v>
                </c:pt>
                <c:pt idx="10">
                  <c:v>0.54457629901590421</c:v>
                </c:pt>
                <c:pt idx="11">
                  <c:v>0.63212055882855767</c:v>
                </c:pt>
                <c:pt idx="12">
                  <c:v>0.71320163645838952</c:v>
                </c:pt>
                <c:pt idx="13">
                  <c:v>0.78479962492518995</c:v>
                </c:pt>
                <c:pt idx="14">
                  <c:v>0.84500470100377312</c:v>
                </c:pt>
                <c:pt idx="15">
                  <c:v>0.89313952040530165</c:v>
                </c:pt>
                <c:pt idx="16">
                  <c:v>0.92966803596424274</c:v>
                </c:pt>
                <c:pt idx="17">
                  <c:v>0.95593037566091299</c:v>
                </c:pt>
                <c:pt idx="18">
                  <c:v>0.97378252445725488</c:v>
                </c:pt>
              </c:numCache>
            </c:numRef>
          </c:val>
          <c:smooth val="0"/>
          <c:extLst>
            <c:ext xmlns:c16="http://schemas.microsoft.com/office/drawing/2014/chart" uri="{C3380CC4-5D6E-409C-BE32-E72D297353CC}">
              <c16:uniqueId val="{00000001-E7BF-411D-B3F0-00F6ACE493F3}"/>
            </c:ext>
          </c:extLst>
        </c:ser>
        <c:ser>
          <c:idx val="2"/>
          <c:order val="2"/>
          <c:tx>
            <c:strRef>
              <c:f>'5.1 Operating assets beyond cap'!$O$16:$Q$16</c:f>
              <c:strCache>
                <c:ptCount val="1"/>
                <c:pt idx="0">
                  <c:v>Asset 3</c:v>
                </c:pt>
              </c:strCache>
            </c:strRef>
          </c:tx>
          <c:spPr>
            <a:ln w="38100" cap="flat" cmpd="dbl" algn="ctr">
              <a:solidFill>
                <a:schemeClr val="accent3"/>
              </a:solidFill>
              <a:miter lim="800000"/>
            </a:ln>
            <a:effectLst/>
          </c:spPr>
          <c:marker>
            <c:symbol val="none"/>
          </c:marker>
          <c:val>
            <c:numRef>
              <c:f>'5.1 Operating assets beyond cap'!$P$27:$P$45</c:f>
              <c:numCache>
                <c:formatCode>General</c:formatCode>
                <c:ptCount val="19"/>
                <c:pt idx="0">
                  <c:v>4.0876228335275933E-3</c:v>
                </c:pt>
                <c:pt idx="1">
                  <c:v>1.372888729577304E-2</c:v>
                </c:pt>
                <c:pt idx="2">
                  <c:v>3.2236945424731878E-2</c:v>
                </c:pt>
                <c:pt idx="3">
                  <c:v>6.1995000469270534E-2</c:v>
                </c:pt>
                <c:pt idx="4">
                  <c:v>0.10469604156373269</c:v>
                </c:pt>
                <c:pt idx="5">
                  <c:v>0.16105992551978299</c:v>
                </c:pt>
                <c:pt idx="6">
                  <c:v>0.23059977790193076</c:v>
                </c:pt>
                <c:pt idx="7">
                  <c:v>0.31150553495770683</c:v>
                </c:pt>
                <c:pt idx="8">
                  <c:v>0.40070421215446161</c:v>
                </c:pt>
                <c:pt idx="9">
                  <c:v>0.49412819925158646</c:v>
                </c:pt>
                <c:pt idx="10">
                  <c:v>0.58717685579567536</c:v>
                </c:pt>
                <c:pt idx="11">
                  <c:v>0.67530337690356745</c:v>
                </c:pt>
                <c:pt idx="12">
                  <c:v>0.75461527648300253</c:v>
                </c:pt>
                <c:pt idx="13">
                  <c:v>0.82236066640486505</c:v>
                </c:pt>
                <c:pt idx="14">
                  <c:v>0.87719431873913933</c:v>
                </c:pt>
                <c:pt idx="15">
                  <c:v>0.91917395287538517</c:v>
                </c:pt>
                <c:pt idx="16">
                  <c:v>0.94951020286279231</c:v>
                </c:pt>
                <c:pt idx="17">
                  <c:v>0.97015709034933773</c:v>
                </c:pt>
                <c:pt idx="18">
                  <c:v>0.98336090113827634</c:v>
                </c:pt>
              </c:numCache>
            </c:numRef>
          </c:val>
          <c:smooth val="0"/>
          <c:extLst>
            <c:ext xmlns:c16="http://schemas.microsoft.com/office/drawing/2014/chart" uri="{C3380CC4-5D6E-409C-BE32-E72D297353CC}">
              <c16:uniqueId val="{00000002-E7BF-411D-B3F0-00F6ACE493F3}"/>
            </c:ext>
          </c:extLst>
        </c:ser>
        <c:dLbls>
          <c:showLegendKey val="0"/>
          <c:showVal val="0"/>
          <c:showCatName val="0"/>
          <c:showSerName val="0"/>
          <c:showPercent val="0"/>
          <c:showBubbleSize val="0"/>
        </c:dLbls>
        <c:smooth val="0"/>
        <c:axId val="1844915120"/>
        <c:axId val="1558312464"/>
      </c:lineChart>
      <c:catAx>
        <c:axId val="1844915120"/>
        <c:scaling>
          <c:orientation val="minMax"/>
        </c:scaling>
        <c:delete val="0"/>
        <c:axPos val="b"/>
        <c:majorGridlines>
          <c:spPr>
            <a:ln w="9525" cap="flat" cmpd="sng" algn="ctr">
              <a:solidFill>
                <a:schemeClr val="tx1">
                  <a:lumMod val="15000"/>
                  <a:lumOff val="85000"/>
                  <a:alpha val="32000"/>
                </a:schemeClr>
              </a:solidFill>
              <a:round/>
            </a:ln>
            <a:effectLst/>
          </c:spPr>
        </c:majorGridlines>
        <c:numFmt formatCode="General" sourceLinked="1"/>
        <c:majorTickMark val="none"/>
        <c:minorTickMark val="none"/>
        <c:tickLblPos val="nextTo"/>
        <c:spPr>
          <a:noFill/>
          <a:ln w="3175" cap="flat" cmpd="sng" algn="ctr">
            <a:solidFill>
              <a:schemeClr val="tx1">
                <a:lumMod val="15000"/>
                <a:lumOff val="85000"/>
              </a:schemeClr>
            </a:solidFill>
            <a:round/>
            <a:tailEnd type="none" w="med" len="lg"/>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58312464"/>
        <c:crosses val="autoZero"/>
        <c:auto val="1"/>
        <c:lblAlgn val="ctr"/>
        <c:lblOffset val="100"/>
        <c:noMultiLvlLbl val="0"/>
      </c:catAx>
      <c:valAx>
        <c:axId val="1558312464"/>
        <c:scaling>
          <c:orientation val="minMax"/>
        </c:scaling>
        <c:delete val="0"/>
        <c:axPos val="l"/>
        <c:majorGridlines>
          <c:spPr>
            <a:ln w="9525" cap="flat" cmpd="sng" algn="ctr">
              <a:solidFill>
                <a:schemeClr val="tx1">
                  <a:lumMod val="15000"/>
                  <a:lumOff val="85000"/>
                  <a:alpha val="32000"/>
                </a:schemeClr>
              </a:solidFill>
              <a:round/>
            </a:ln>
            <a:effectLst/>
          </c:spPr>
        </c:majorGridlines>
        <c:numFmt formatCode="General" sourceLinked="1"/>
        <c:majorTickMark val="none"/>
        <c:minorTickMark val="none"/>
        <c:tickLblPos val="nextTo"/>
        <c:spPr>
          <a:noFill/>
          <a:ln w="3175" cap="flat" cmpd="sng" algn="ctr">
            <a:solidFill>
              <a:schemeClr val="tx1">
                <a:lumMod val="15000"/>
                <a:lumOff val="85000"/>
              </a:schemeClr>
            </a:solidFill>
            <a:round/>
            <a:tailEnd type="none" w="med" len="lg"/>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44915120"/>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Customer</a:t>
            </a:r>
            <a:r>
              <a:rPr lang="en-US" baseline="0"/>
              <a:t> Interuptions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0"/>
          <c:tx>
            <c:v>Asset 1</c:v>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'5.1 Operating assets beyond cap'!$B$27:$B$45</c:f>
              <c:numCache>
                <c:formatCode>General</c:formatCode>
                <c:ptCount val="19"/>
                <c:pt idx="0">
                  <c:v>10</c:v>
                </c:pt>
                <c:pt idx="1">
                  <c:v>15</c:v>
                </c:pt>
                <c:pt idx="2">
                  <c:v>20</c:v>
                </c:pt>
                <c:pt idx="3">
                  <c:v>25</c:v>
                </c:pt>
                <c:pt idx="4">
                  <c:v>30</c:v>
                </c:pt>
                <c:pt idx="5">
                  <c:v>35</c:v>
                </c:pt>
                <c:pt idx="6">
                  <c:v>40</c:v>
                </c:pt>
                <c:pt idx="7">
                  <c:v>45</c:v>
                </c:pt>
                <c:pt idx="8">
                  <c:v>50</c:v>
                </c:pt>
                <c:pt idx="9">
                  <c:v>55</c:v>
                </c:pt>
                <c:pt idx="10">
                  <c:v>60</c:v>
                </c:pt>
                <c:pt idx="11">
                  <c:v>65</c:v>
                </c:pt>
                <c:pt idx="12">
                  <c:v>70</c:v>
                </c:pt>
                <c:pt idx="13">
                  <c:v>75</c:v>
                </c:pt>
                <c:pt idx="14">
                  <c:v>80</c:v>
                </c:pt>
                <c:pt idx="15">
                  <c:v>85</c:v>
                </c:pt>
                <c:pt idx="16">
                  <c:v>90</c:v>
                </c:pt>
                <c:pt idx="17">
                  <c:v>95</c:v>
                </c:pt>
                <c:pt idx="18">
                  <c:v>100</c:v>
                </c:pt>
              </c:numCache>
            </c:numRef>
          </c:cat>
          <c:val>
            <c:numRef>
              <c:f>'5.1 Operating assets beyond cap'!$D$27:$D$45</c:f>
              <c:numCache>
                <c:formatCode>General</c:formatCode>
                <c:ptCount val="19"/>
                <c:pt idx="0">
                  <c:v>0.39840425814696712</c:v>
                </c:pt>
                <c:pt idx="1">
                  <c:v>1.3319379237831608</c:v>
                </c:pt>
                <c:pt idx="2">
                  <c:v>3.0997500234635265</c:v>
                </c:pt>
                <c:pt idx="3">
                  <c:v>5.8751548707702277</c:v>
                </c:pt>
                <c:pt idx="4">
                  <c:v>9.7132349063260186</c:v>
                </c:pt>
                <c:pt idx="5">
                  <c:v>14.518089421989567</c:v>
                </c:pt>
                <c:pt idx="6">
                  <c:v>20.03521060772308</c:v>
                </c:pt>
                <c:pt idx="7">
                  <c:v>25.880442994243701</c:v>
                </c:pt>
                <c:pt idx="8">
                  <c:v>31.606027941427882</c:v>
                </c:pt>
                <c:pt idx="9">
                  <c:v>36.78935418834569</c:v>
                </c:pt>
                <c:pt idx="10">
                  <c:v>41.118033320243249</c:v>
                </c:pt>
                <c:pt idx="11">
                  <c:v>44.443196652468906</c:v>
                </c:pt>
                <c:pt idx="12">
                  <c:v>46.784370930984558</c:v>
                </c:pt>
                <c:pt idx="13">
                  <c:v>48.289094084416703</c:v>
                </c:pt>
                <c:pt idx="14">
                  <c:v>49.168045056913819</c:v>
                </c:pt>
                <c:pt idx="15">
                  <c:v>49.632479799528994</c:v>
                </c:pt>
                <c:pt idx="16">
                  <c:v>49.853389665074921</c:v>
                </c:pt>
                <c:pt idx="17">
                  <c:v>49.947501831440391</c:v>
                </c:pt>
                <c:pt idx="18">
                  <c:v>49.983226868604874</c:v>
                </c:pt>
              </c:numCache>
            </c:numRef>
          </c:val>
          <c:smooth val="0"/>
          <c:extLst>
            <c:ext xmlns:c16="http://schemas.microsoft.com/office/drawing/2014/chart" uri="{C3380CC4-5D6E-409C-BE32-E72D297353CC}">
              <c16:uniqueId val="{00000000-A7FA-4672-82AB-850E94D1F3E2}"/>
            </c:ext>
          </c:extLst>
        </c:ser>
        <c:ser>
          <c:idx val="0"/>
          <c:order val="1"/>
          <c:tx>
            <c:strRef>
              <c:f>'5.1 Operating assets beyond cap'!$H$16:$J$16</c:f>
              <c:strCache>
                <c:ptCount val="1"/>
                <c:pt idx="0">
                  <c:v>Asset 2</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'5.1 Operating assets beyond cap'!$J$27:$J$45</c:f>
              <c:numCache>
                <c:formatCode>General</c:formatCode>
                <c:ptCount val="19"/>
                <c:pt idx="0">
                  <c:v>0.1817353742970873</c:v>
                </c:pt>
                <c:pt idx="1">
                  <c:v>0.61071391675308062</c:v>
                </c:pt>
                <c:pt idx="2">
                  <c:v>1.435521299112319</c:v>
                </c:pt>
                <c:pt idx="3">
                  <c:v>2.7653733792908533</c:v>
                </c:pt>
                <c:pt idx="4">
                  <c:v>4.6818724037898214</c:v>
                </c:pt>
                <c:pt idx="5">
                  <c:v>7.2272584122337946</c:v>
                </c:pt>
                <c:pt idx="6">
                  <c:v>10.394106062902964</c:v>
                </c:pt>
                <c:pt idx="7">
                  <c:v>14.119036416875568</c:v>
                </c:pt>
                <c:pt idx="8">
                  <c:v>18.282871385771564</c:v>
                </c:pt>
                <c:pt idx="9">
                  <c:v>22.718825682117838</c:v>
                </c:pt>
                <c:pt idx="10">
                  <c:v>27.228814950795211</c:v>
                </c:pt>
                <c:pt idx="11">
                  <c:v>31.606027941427882</c:v>
                </c:pt>
                <c:pt idx="12">
                  <c:v>35.660081822919473</c:v>
                </c:pt>
                <c:pt idx="13">
                  <c:v>39.239981246259497</c:v>
                </c:pt>
                <c:pt idx="14">
                  <c:v>42.250235050188657</c:v>
                </c:pt>
                <c:pt idx="15">
                  <c:v>44.656976020265084</c:v>
                </c:pt>
                <c:pt idx="16">
                  <c:v>46.483401798212135</c:v>
                </c:pt>
                <c:pt idx="17">
                  <c:v>47.796518783045649</c:v>
                </c:pt>
                <c:pt idx="18">
                  <c:v>48.689126222862747</c:v>
                </c:pt>
              </c:numCache>
            </c:numRef>
          </c:val>
          <c:smooth val="0"/>
          <c:extLst>
            <c:ext xmlns:c16="http://schemas.microsoft.com/office/drawing/2014/chart" uri="{C3380CC4-5D6E-409C-BE32-E72D297353CC}">
              <c16:uniqueId val="{00000001-A7FA-4672-82AB-850E94D1F3E2}"/>
            </c:ext>
          </c:extLst>
        </c:ser>
        <c:ser>
          <c:idx val="2"/>
          <c:order val="2"/>
          <c:tx>
            <c:strRef>
              <c:f>'5.1 Operating assets beyond cap'!$O$16:$Q$16</c:f>
              <c:strCache>
                <c:ptCount val="1"/>
                <c:pt idx="0">
                  <c:v>Asset 3</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'5.1 Operating assets beyond cap'!$Q$27:$Q$45</c:f>
              <c:numCache>
                <c:formatCode>General</c:formatCode>
                <c:ptCount val="19"/>
                <c:pt idx="0">
                  <c:v>0.20438114167637966</c:v>
                </c:pt>
                <c:pt idx="1">
                  <c:v>0.68644436478865201</c:v>
                </c:pt>
                <c:pt idx="2">
                  <c:v>1.6118472712365939</c:v>
                </c:pt>
                <c:pt idx="3">
                  <c:v>3.0997500234635265</c:v>
                </c:pt>
                <c:pt idx="4">
                  <c:v>5.2348020781866342</c:v>
                </c:pt>
                <c:pt idx="5">
                  <c:v>8.05299627598915</c:v>
                </c:pt>
                <c:pt idx="6">
                  <c:v>11.529988895096539</c:v>
                </c:pt>
                <c:pt idx="7">
                  <c:v>15.575276747885342</c:v>
                </c:pt>
                <c:pt idx="8">
                  <c:v>20.03521060772308</c:v>
                </c:pt>
                <c:pt idx="9">
                  <c:v>24.706409962579322</c:v>
                </c:pt>
                <c:pt idx="10">
                  <c:v>29.358842789783768</c:v>
                </c:pt>
                <c:pt idx="11">
                  <c:v>33.765168845178373</c:v>
                </c:pt>
                <c:pt idx="12">
                  <c:v>37.730763824150124</c:v>
                </c:pt>
                <c:pt idx="13">
                  <c:v>41.118033320243249</c:v>
                </c:pt>
                <c:pt idx="14">
                  <c:v>43.859715936956967</c:v>
                </c:pt>
                <c:pt idx="15">
                  <c:v>45.958697643769256</c:v>
                </c:pt>
                <c:pt idx="16">
                  <c:v>47.475510143139616</c:v>
                </c:pt>
                <c:pt idx="17">
                  <c:v>48.507854517466889</c:v>
                </c:pt>
                <c:pt idx="18">
                  <c:v>49.168045056913819</c:v>
                </c:pt>
              </c:numCache>
            </c:numRef>
          </c:val>
          <c:smooth val="0"/>
          <c:extLst>
            <c:ext xmlns:c16="http://schemas.microsoft.com/office/drawing/2014/chart" uri="{C3380CC4-5D6E-409C-BE32-E72D297353CC}">
              <c16:uniqueId val="{00000002-A7FA-4672-82AB-850E94D1F3E2}"/>
            </c:ext>
          </c:extLst>
        </c:ser>
        <c:dLbls>
          <c:showLegendKey val="0"/>
          <c:showVal val="0"/>
          <c:showCatName val="0"/>
          <c:showSerName val="0"/>
          <c:showPercent val="0"/>
          <c:showBubbleSize val="0"/>
        </c:dLbls>
        <c:marker val="1"/>
        <c:smooth val="0"/>
        <c:axId val="702312319"/>
        <c:axId val="676829551"/>
      </c:lineChart>
      <c:catAx>
        <c:axId val="7023123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6829551"/>
        <c:crosses val="autoZero"/>
        <c:auto val="1"/>
        <c:lblAlgn val="ctr"/>
        <c:lblOffset val="100"/>
        <c:noMultiLvlLbl val="0"/>
      </c:catAx>
      <c:valAx>
        <c:axId val="6768295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23123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Customer</a:t>
            </a:r>
            <a:r>
              <a:rPr lang="en-US" baseline="0"/>
              <a:t> Minutes Lost</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0"/>
          <c:tx>
            <c:strRef>
              <c:f>'5.1 Operating assets beyond cap'!$B$16:$D$16</c:f>
              <c:strCache>
                <c:ptCount val="1"/>
                <c:pt idx="0">
                  <c:v>Asset 1</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'5.1 Operating assets beyond cap'!$B$27:$B$45</c:f>
              <c:numCache>
                <c:formatCode>General</c:formatCode>
                <c:ptCount val="19"/>
                <c:pt idx="0">
                  <c:v>10</c:v>
                </c:pt>
                <c:pt idx="1">
                  <c:v>15</c:v>
                </c:pt>
                <c:pt idx="2">
                  <c:v>20</c:v>
                </c:pt>
                <c:pt idx="3">
                  <c:v>25</c:v>
                </c:pt>
                <c:pt idx="4">
                  <c:v>30</c:v>
                </c:pt>
                <c:pt idx="5">
                  <c:v>35</c:v>
                </c:pt>
                <c:pt idx="6">
                  <c:v>40</c:v>
                </c:pt>
                <c:pt idx="7">
                  <c:v>45</c:v>
                </c:pt>
                <c:pt idx="8">
                  <c:v>50</c:v>
                </c:pt>
                <c:pt idx="9">
                  <c:v>55</c:v>
                </c:pt>
                <c:pt idx="10">
                  <c:v>60</c:v>
                </c:pt>
                <c:pt idx="11">
                  <c:v>65</c:v>
                </c:pt>
                <c:pt idx="12">
                  <c:v>70</c:v>
                </c:pt>
                <c:pt idx="13">
                  <c:v>75</c:v>
                </c:pt>
                <c:pt idx="14">
                  <c:v>80</c:v>
                </c:pt>
                <c:pt idx="15">
                  <c:v>85</c:v>
                </c:pt>
                <c:pt idx="16">
                  <c:v>90</c:v>
                </c:pt>
                <c:pt idx="17">
                  <c:v>95</c:v>
                </c:pt>
                <c:pt idx="18">
                  <c:v>100</c:v>
                </c:pt>
              </c:numCache>
            </c:numRef>
          </c:cat>
          <c:val>
            <c:numRef>
              <c:f>'5.1 Operating assets beyond cap'!$E$27:$E$45</c:f>
              <c:numCache>
                <c:formatCode>General</c:formatCode>
                <c:ptCount val="19"/>
                <c:pt idx="0">
                  <c:v>57.768617431310233</c:v>
                </c:pt>
                <c:pt idx="1">
                  <c:v>193.1309989485583</c:v>
                </c:pt>
                <c:pt idx="2">
                  <c:v>449.46375340221135</c:v>
                </c:pt>
                <c:pt idx="3">
                  <c:v>851.89745626168292</c:v>
                </c:pt>
                <c:pt idx="4">
                  <c:v>1408.4190614172726</c:v>
                </c:pt>
                <c:pt idx="5">
                  <c:v>2105.1229661884872</c:v>
                </c:pt>
                <c:pt idx="6">
                  <c:v>2905.1055381198466</c:v>
                </c:pt>
                <c:pt idx="7">
                  <c:v>3752.6642341653369</c:v>
                </c:pt>
                <c:pt idx="8">
                  <c:v>4582.8740515070431</c:v>
                </c:pt>
                <c:pt idx="9">
                  <c:v>5334.456357310125</c:v>
                </c:pt>
                <c:pt idx="10">
                  <c:v>5962.1148314352713</c:v>
                </c:pt>
                <c:pt idx="11">
                  <c:v>6444.263514607992</c:v>
                </c:pt>
                <c:pt idx="12">
                  <c:v>6783.7337849927608</c:v>
                </c:pt>
                <c:pt idx="13">
                  <c:v>7001.9186422404218</c:v>
                </c:pt>
                <c:pt idx="14">
                  <c:v>7129.3665332525034</c:v>
                </c:pt>
                <c:pt idx="15">
                  <c:v>7196.7095709317045</c:v>
                </c:pt>
                <c:pt idx="16">
                  <c:v>7228.7415014358639</c:v>
                </c:pt>
                <c:pt idx="17">
                  <c:v>7242.3877655588567</c:v>
                </c:pt>
                <c:pt idx="18">
                  <c:v>7247.5678959477063</c:v>
                </c:pt>
              </c:numCache>
            </c:numRef>
          </c:val>
          <c:smooth val="0"/>
          <c:extLst>
            <c:ext xmlns:c16="http://schemas.microsoft.com/office/drawing/2014/chart" uri="{C3380CC4-5D6E-409C-BE32-E72D297353CC}">
              <c16:uniqueId val="{00000000-A9BD-40A0-A23F-747BD9434942}"/>
            </c:ext>
          </c:extLst>
        </c:ser>
        <c:ser>
          <c:idx val="0"/>
          <c:order val="1"/>
          <c:tx>
            <c:strRef>
              <c:f>'5.1 Operating assets beyond cap'!$H$16:$J$16</c:f>
              <c:strCache>
                <c:ptCount val="1"/>
                <c:pt idx="0">
                  <c:v>Asset 2</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'5.1 Operating assets beyond cap'!$K$27:$K$45</c:f>
              <c:numCache>
                <c:formatCode>General</c:formatCode>
                <c:ptCount val="19"/>
                <c:pt idx="0">
                  <c:v>26.351629273077659</c:v>
                </c:pt>
                <c:pt idx="1">
                  <c:v>88.553517929196687</c:v>
                </c:pt>
                <c:pt idx="2">
                  <c:v>208.15058837128626</c:v>
                </c:pt>
                <c:pt idx="3">
                  <c:v>400.97913999717366</c:v>
                </c:pt>
                <c:pt idx="4">
                  <c:v>678.87149854952418</c:v>
                </c:pt>
                <c:pt idx="5">
                  <c:v>1047.9524697739002</c:v>
                </c:pt>
                <c:pt idx="6">
                  <c:v>1507.1453791209296</c:v>
                </c:pt>
                <c:pt idx="7">
                  <c:v>2047.2602804469575</c:v>
                </c:pt>
                <c:pt idx="8">
                  <c:v>2651.0163509368767</c:v>
                </c:pt>
                <c:pt idx="9">
                  <c:v>3294.2297239070867</c:v>
                </c:pt>
                <c:pt idx="10">
                  <c:v>3948.1781678653056</c:v>
                </c:pt>
                <c:pt idx="11">
                  <c:v>4582.8740515070431</c:v>
                </c:pt>
                <c:pt idx="12">
                  <c:v>5170.7118643233243</c:v>
                </c:pt>
                <c:pt idx="13">
                  <c:v>5689.7972807076276</c:v>
                </c:pt>
                <c:pt idx="14">
                  <c:v>6126.2840822773551</c:v>
                </c:pt>
                <c:pt idx="15">
                  <c:v>6475.2615229384373</c:v>
                </c:pt>
                <c:pt idx="16">
                  <c:v>6740.0932607407603</c:v>
                </c:pt>
                <c:pt idx="17">
                  <c:v>6930.4952235416195</c:v>
                </c:pt>
                <c:pt idx="18">
                  <c:v>7059.9233023150982</c:v>
                </c:pt>
              </c:numCache>
            </c:numRef>
          </c:val>
          <c:smooth val="0"/>
          <c:extLst>
            <c:ext xmlns:c16="http://schemas.microsoft.com/office/drawing/2014/chart" uri="{C3380CC4-5D6E-409C-BE32-E72D297353CC}">
              <c16:uniqueId val="{00000001-A9BD-40A0-A23F-747BD9434942}"/>
            </c:ext>
          </c:extLst>
        </c:ser>
        <c:ser>
          <c:idx val="2"/>
          <c:order val="2"/>
          <c:tx>
            <c:strRef>
              <c:f>'5.1 Operating assets beyond cap'!$O$16:$Q$16</c:f>
              <c:strCache>
                <c:ptCount val="1"/>
                <c:pt idx="0">
                  <c:v>Asset 3</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'5.1 Operating assets beyond cap'!$R$27:$R$45</c:f>
              <c:numCache>
                <c:formatCode>General</c:formatCode>
                <c:ptCount val="19"/>
                <c:pt idx="0">
                  <c:v>29.63526554307505</c:v>
                </c:pt>
                <c:pt idx="1">
                  <c:v>99.534432894354538</c:v>
                </c:pt>
                <c:pt idx="2">
                  <c:v>233.71785432930611</c:v>
                </c:pt>
                <c:pt idx="3">
                  <c:v>449.46375340221135</c:v>
                </c:pt>
                <c:pt idx="4">
                  <c:v>759.046301337062</c:v>
                </c:pt>
                <c:pt idx="5">
                  <c:v>1167.6844600184268</c:v>
                </c:pt>
                <c:pt idx="6">
                  <c:v>1671.848389788998</c:v>
                </c:pt>
                <c:pt idx="7">
                  <c:v>2258.4151284433747</c:v>
                </c:pt>
                <c:pt idx="8">
                  <c:v>2905.1055381198466</c:v>
                </c:pt>
                <c:pt idx="9">
                  <c:v>3582.429444574002</c:v>
                </c:pt>
                <c:pt idx="10">
                  <c:v>4257.0322045186467</c:v>
                </c:pt>
                <c:pt idx="11">
                  <c:v>4895.9494825508636</c:v>
                </c:pt>
                <c:pt idx="12">
                  <c:v>5470.960754501768</c:v>
                </c:pt>
                <c:pt idx="13">
                  <c:v>5962.1148314352713</c:v>
                </c:pt>
                <c:pt idx="14">
                  <c:v>6359.6588108587603</c:v>
                </c:pt>
                <c:pt idx="15">
                  <c:v>6664.0111583465423</c:v>
                </c:pt>
                <c:pt idx="16">
                  <c:v>6883.9489707552439</c:v>
                </c:pt>
                <c:pt idx="17">
                  <c:v>7033.6389050326989</c:v>
                </c:pt>
                <c:pt idx="18">
                  <c:v>7129.3665332525034</c:v>
                </c:pt>
              </c:numCache>
            </c:numRef>
          </c:val>
          <c:smooth val="0"/>
          <c:extLst>
            <c:ext xmlns:c16="http://schemas.microsoft.com/office/drawing/2014/chart" uri="{C3380CC4-5D6E-409C-BE32-E72D297353CC}">
              <c16:uniqueId val="{00000002-A9BD-40A0-A23F-747BD9434942}"/>
            </c:ext>
          </c:extLst>
        </c:ser>
        <c:dLbls>
          <c:showLegendKey val="0"/>
          <c:showVal val="0"/>
          <c:showCatName val="0"/>
          <c:showSerName val="0"/>
          <c:showPercent val="0"/>
          <c:showBubbleSize val="0"/>
        </c:dLbls>
        <c:marker val="1"/>
        <c:smooth val="0"/>
        <c:axId val="702312319"/>
        <c:axId val="676829551"/>
      </c:lineChart>
      <c:catAx>
        <c:axId val="7023123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6829551"/>
        <c:crosses val="autoZero"/>
        <c:auto val="1"/>
        <c:lblAlgn val="ctr"/>
        <c:lblOffset val="100"/>
        <c:noMultiLvlLbl val="0"/>
      </c:catAx>
      <c:valAx>
        <c:axId val="6768295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23123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CI</a:t>
            </a:r>
            <a:r>
              <a:rPr lang="en-US" baseline="0"/>
              <a:t> CML Cost</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0"/>
          <c:tx>
            <c:strRef>
              <c:f>'5.1 Operating assets beyond cap'!$B$16:$D$16</c:f>
              <c:strCache>
                <c:ptCount val="1"/>
                <c:pt idx="0">
                  <c:v>Asset 1</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'5.1 Operating assets beyond cap'!$B$27:$B$45</c:f>
              <c:numCache>
                <c:formatCode>General</c:formatCode>
                <c:ptCount val="19"/>
                <c:pt idx="0">
                  <c:v>10</c:v>
                </c:pt>
                <c:pt idx="1">
                  <c:v>15</c:v>
                </c:pt>
                <c:pt idx="2">
                  <c:v>20</c:v>
                </c:pt>
                <c:pt idx="3">
                  <c:v>25</c:v>
                </c:pt>
                <c:pt idx="4">
                  <c:v>30</c:v>
                </c:pt>
                <c:pt idx="5">
                  <c:v>35</c:v>
                </c:pt>
                <c:pt idx="6">
                  <c:v>40</c:v>
                </c:pt>
                <c:pt idx="7">
                  <c:v>45</c:v>
                </c:pt>
                <c:pt idx="8">
                  <c:v>50</c:v>
                </c:pt>
                <c:pt idx="9">
                  <c:v>55</c:v>
                </c:pt>
                <c:pt idx="10">
                  <c:v>60</c:v>
                </c:pt>
                <c:pt idx="11">
                  <c:v>65</c:v>
                </c:pt>
                <c:pt idx="12">
                  <c:v>70</c:v>
                </c:pt>
                <c:pt idx="13">
                  <c:v>75</c:v>
                </c:pt>
                <c:pt idx="14">
                  <c:v>80</c:v>
                </c:pt>
                <c:pt idx="15">
                  <c:v>85</c:v>
                </c:pt>
                <c:pt idx="16">
                  <c:v>90</c:v>
                </c:pt>
                <c:pt idx="17">
                  <c:v>95</c:v>
                </c:pt>
                <c:pt idx="18">
                  <c:v>100</c:v>
                </c:pt>
              </c:numCache>
            </c:numRef>
          </c:cat>
          <c:val>
            <c:numRef>
              <c:f>'5.1 Operating assets beyond cap'!$F$27:$F$45</c:f>
              <c:numCache>
                <c:formatCode>"£"#,##0.00</c:formatCode>
                <c:ptCount val="19"/>
                <c:pt idx="0">
                  <c:v>27.912541213930453</c:v>
                </c:pt>
                <c:pt idx="1">
                  <c:v>93.316703905006818</c:v>
                </c:pt>
                <c:pt idx="2">
                  <c:v>217.17112333395431</c:v>
                </c:pt>
                <c:pt idx="3">
                  <c:v>411.61834773388352</c:v>
                </c:pt>
                <c:pt idx="4">
                  <c:v>680.51749974870791</c:v>
                </c:pt>
                <c:pt idx="5">
                  <c:v>1017.1496941915816</c:v>
                </c:pt>
                <c:pt idx="6">
                  <c:v>1403.6838974034049</c:v>
                </c:pt>
                <c:pt idx="7">
                  <c:v>1813.2058504382835</c:v>
                </c:pt>
                <c:pt idx="8">
                  <c:v>2214.3452020994901</c:v>
                </c:pt>
                <c:pt idx="9">
                  <c:v>2577.4934479673084</c:v>
                </c:pt>
                <c:pt idx="10">
                  <c:v>2880.7643899821915</c:v>
                </c:pt>
                <c:pt idx="11">
                  <c:v>3113.7281614676886</c:v>
                </c:pt>
                <c:pt idx="12">
                  <c:v>3277.7528228556089</c:v>
                </c:pt>
                <c:pt idx="13">
                  <c:v>3383.1750069233221</c:v>
                </c:pt>
                <c:pt idx="14">
                  <c:v>3444.7550597042832</c:v>
                </c:pt>
                <c:pt idx="15">
                  <c:v>3477.293752826497</c:v>
                </c:pt>
                <c:pt idx="16">
                  <c:v>3492.7708859156214</c:v>
                </c:pt>
                <c:pt idx="17">
                  <c:v>3499.3644643442922</c:v>
                </c:pt>
                <c:pt idx="18">
                  <c:v>3501.8673908362448</c:v>
                </c:pt>
              </c:numCache>
            </c:numRef>
          </c:val>
          <c:smooth val="0"/>
          <c:extLst>
            <c:ext xmlns:c16="http://schemas.microsoft.com/office/drawing/2014/chart" uri="{C3380CC4-5D6E-409C-BE32-E72D297353CC}">
              <c16:uniqueId val="{00000000-EA52-4722-8F41-1B605377A95C}"/>
            </c:ext>
          </c:extLst>
        </c:ser>
        <c:ser>
          <c:idx val="0"/>
          <c:order val="1"/>
          <c:tx>
            <c:strRef>
              <c:f>'5.1 Operating assets beyond cap'!$H$16:$J$16</c:f>
              <c:strCache>
                <c:ptCount val="1"/>
                <c:pt idx="0">
                  <c:v>Asset 2</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'5.1 Operating assets beyond cap'!$L$27:$L$45</c:f>
              <c:numCache>
                <c:formatCode>"£"#,##0.00</c:formatCode>
                <c:ptCount val="19"/>
                <c:pt idx="0">
                  <c:v>12.732534909868516</c:v>
                </c:pt>
                <c:pt idx="1">
                  <c:v>42.787136489397035</c:v>
                </c:pt>
                <c:pt idx="2">
                  <c:v>100.57384329001459</c:v>
                </c:pt>
                <c:pt idx="3">
                  <c:v>193.74441121783394</c:v>
                </c:pt>
                <c:pt idx="4">
                  <c:v>328.01596307472062</c:v>
                </c:pt>
                <c:pt idx="5">
                  <c:v>506.34787196673199</c:v>
                </c:pt>
                <c:pt idx="6">
                  <c:v>728.21991213688034</c:v>
                </c:pt>
                <c:pt idx="7">
                  <c:v>989.19170121330785</c:v>
                </c:pt>
                <c:pt idx="8">
                  <c:v>1280.9135209495837</c:v>
                </c:pt>
                <c:pt idx="9">
                  <c:v>1591.7002522354774</c:v>
                </c:pt>
                <c:pt idx="10">
                  <c:v>1907.6739366580557</c:v>
                </c:pt>
                <c:pt idx="11">
                  <c:v>2214.3452020994901</c:v>
                </c:pt>
                <c:pt idx="12">
                  <c:v>2498.3756654709073</c:v>
                </c:pt>
                <c:pt idx="13">
                  <c:v>2749.1864641819075</c:v>
                </c:pt>
                <c:pt idx="14">
                  <c:v>2960.0874062485655</c:v>
                </c:pt>
                <c:pt idx="15">
                  <c:v>3128.7057258191658</c:v>
                </c:pt>
                <c:pt idx="16">
                  <c:v>3256.6666694050805</c:v>
                </c:pt>
                <c:pt idx="17">
                  <c:v>3348.6647623179247</c:v>
                </c:pt>
                <c:pt idx="18">
                  <c:v>3411.2015988157032</c:v>
                </c:pt>
              </c:numCache>
            </c:numRef>
          </c:val>
          <c:smooth val="0"/>
          <c:extLst>
            <c:ext xmlns:c16="http://schemas.microsoft.com/office/drawing/2014/chart" uri="{C3380CC4-5D6E-409C-BE32-E72D297353CC}">
              <c16:uniqueId val="{00000001-EA52-4722-8F41-1B605377A95C}"/>
            </c:ext>
          </c:extLst>
        </c:ser>
        <c:ser>
          <c:idx val="2"/>
          <c:order val="2"/>
          <c:tx>
            <c:strRef>
              <c:f>'5.1 Operating assets beyond cap'!$O$16:$Q$16</c:f>
              <c:strCache>
                <c:ptCount val="1"/>
                <c:pt idx="0">
                  <c:v>Asset 3</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'5.1 Operating assets beyond cap'!$S$27:$S$45</c:f>
              <c:numCache>
                <c:formatCode>"£"#,##0.00</c:formatCode>
                <c:ptCount val="19"/>
                <c:pt idx="0">
                  <c:v>14.319116635263638</c:v>
                </c:pt>
                <c:pt idx="1">
                  <c:v>48.092876096132208</c:v>
                </c:pt>
                <c:pt idx="2">
                  <c:v>112.9273908823438</c:v>
                </c:pt>
                <c:pt idx="3">
                  <c:v>217.17112333395431</c:v>
                </c:pt>
                <c:pt idx="4">
                  <c:v>366.75468639256445</c:v>
                </c:pt>
                <c:pt idx="5">
                  <c:v>564.19976908544186</c:v>
                </c:pt>
                <c:pt idx="6">
                  <c:v>807.80082955795729</c:v>
                </c:pt>
                <c:pt idx="7">
                  <c:v>1091.2171375019523</c:v>
                </c:pt>
                <c:pt idx="8">
                  <c:v>1403.6838974034049</c:v>
                </c:pt>
                <c:pt idx="9">
                  <c:v>1730.9520975911967</c:v>
                </c:pt>
                <c:pt idx="10">
                  <c:v>2056.905498888636</c:v>
                </c:pt>
                <c:pt idx="11">
                  <c:v>2365.6164504112653</c:v>
                </c:pt>
                <c:pt idx="12">
                  <c:v>2643.4494078277808</c:v>
                </c:pt>
                <c:pt idx="13">
                  <c:v>2880.7643899821915</c:v>
                </c:pt>
                <c:pt idx="14">
                  <c:v>3072.8490062221817</c:v>
                </c:pt>
                <c:pt idx="15">
                  <c:v>3219.9054500242255</c:v>
                </c:pt>
                <c:pt idx="16">
                  <c:v>3326.1746239517333</c:v>
                </c:pt>
                <c:pt idx="17">
                  <c:v>3398.5015489434581</c:v>
                </c:pt>
                <c:pt idx="18">
                  <c:v>3444.7550597042832</c:v>
                </c:pt>
              </c:numCache>
            </c:numRef>
          </c:val>
          <c:smooth val="0"/>
          <c:extLst>
            <c:ext xmlns:c16="http://schemas.microsoft.com/office/drawing/2014/chart" uri="{C3380CC4-5D6E-409C-BE32-E72D297353CC}">
              <c16:uniqueId val="{00000002-EA52-4722-8F41-1B605377A95C}"/>
            </c:ext>
          </c:extLst>
        </c:ser>
        <c:dLbls>
          <c:showLegendKey val="0"/>
          <c:showVal val="0"/>
          <c:showCatName val="0"/>
          <c:showSerName val="0"/>
          <c:showPercent val="0"/>
          <c:showBubbleSize val="0"/>
        </c:dLbls>
        <c:marker val="1"/>
        <c:smooth val="0"/>
        <c:axId val="702312319"/>
        <c:axId val="676829551"/>
      </c:lineChart>
      <c:catAx>
        <c:axId val="7023123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6829551"/>
        <c:crosses val="autoZero"/>
        <c:auto val="1"/>
        <c:lblAlgn val="ctr"/>
        <c:lblOffset val="100"/>
        <c:noMultiLvlLbl val="0"/>
      </c:catAx>
      <c:valAx>
        <c:axId val="676829551"/>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23123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7">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3175" cap="flat" cmpd="sng" algn="ctr">
        <a:solidFill>
          <a:schemeClr val="tx1">
            <a:lumMod val="15000"/>
            <a:lumOff val="85000"/>
          </a:schemeClr>
        </a:solidFill>
        <a:round/>
        <a:tailEnd type="none" w="med" len="lg"/>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38100" cap="flat" cmpd="dbl" algn="ctr">
        <a:solidFill>
          <a:schemeClr val="phClr"/>
        </a:solidFill>
        <a:miter lim="800000"/>
      </a:ln>
    </cs:spPr>
  </cs:dataPointLine>
  <cs:dataPointMarker>
    <cs:lnRef idx="0">
      <cs:styleClr val="auto"/>
    </cs:lnRef>
    <cs:fillRef idx="0">
      <cs:styleClr val="auto"/>
    </cs:fillRef>
    <cs:effectRef idx="0"/>
    <cs:fontRef idx="minor">
      <a:schemeClr val="tx1"/>
    </cs:fontRef>
    <cs:spPr>
      <a:solidFill>
        <a:schemeClr val="phClr"/>
      </a:solidFill>
      <a:ln w="9525" cap="flat" cmpd="sng" algn="ctr">
        <a:solidFill>
          <a:schemeClr val="lt1"/>
        </a:solidFill>
        <a:round/>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tx1"/>
    </cs:fontRef>
    <cs:spPr>
      <a:ln w="9525">
        <a:solidFill>
          <a:schemeClr val="tx1">
            <a:lumMod val="35000"/>
            <a:lumOff val="65000"/>
          </a:schemeClr>
        </a:solidFill>
      </a:ln>
    </cs:spPr>
  </cs:dropLine>
  <cs:errorBar>
    <cs:lnRef idx="0"/>
    <cs:fillRef idx="0"/>
    <cs:effectRef idx="0"/>
    <cs:fontRef idx="minor">
      <a:schemeClr val="tx1"/>
    </cs:fontRef>
    <cs:spPr>
      <a:ln w="9525">
        <a:solidFill>
          <a:schemeClr val="tx1">
            <a:lumMod val="65000"/>
            <a:lumOff val="35000"/>
          </a:schemeClr>
        </a:solidFill>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alpha val="32000"/>
          </a:schemeClr>
        </a:solidFill>
        <a:round/>
      </a:ln>
    </cs:spPr>
  </cs:gridlineMajor>
  <cs:gridlineMinor>
    <cs:lnRef idx="0"/>
    <cs:fillRef idx="0"/>
    <cs:effectRef idx="0"/>
    <cs:fontRef idx="minor">
      <a:schemeClr val="tx1"/>
    </cs:fontRef>
    <cs:spPr>
      <a:ln>
        <a:solidFill>
          <a:schemeClr val="tx1">
            <a:lumMod val="5000"/>
            <a:lumOff val="95000"/>
            <a:alpha val="32000"/>
          </a:schemeClr>
        </a:solidFill>
      </a:ln>
    </cs:spPr>
  </cs:gridlineMinor>
  <cs:hiLoLine>
    <cs:lnRef idx="0"/>
    <cs:fillRef idx="0"/>
    <cs:effectRef idx="0"/>
    <cs:fontRef idx="minor">
      <a:schemeClr val="tx1"/>
    </cs:fontRef>
    <cs:spPr>
      <a:ln w="9525">
        <a:solidFill>
          <a:schemeClr val="tx1"/>
        </a:solidFill>
      </a:ln>
    </cs:spPr>
  </cs:hiLoLine>
  <cs:leaderLine>
    <cs:lnRef idx="0"/>
    <cs:fillRef idx="0"/>
    <cs:effectRef idx="0"/>
    <cs:fontRef idx="minor">
      <a:schemeClr val="tx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cs:fontRef>
    <cs:spPr>
      <a:ln w="3175" cap="flat" cmpd="sng" algn="ctr">
        <a:solidFill>
          <a:schemeClr val="tx1">
            <a:lumMod val="15000"/>
            <a:lumOff val="85000"/>
          </a:schemeClr>
        </a:solidFill>
        <a:round/>
        <a:tailEnd type="none" w="med" len="lg"/>
      </a:ln>
    </cs:spPr>
    <cs:defRPr sz="900" kern="1200"/>
  </cs:seriesAxis>
  <cs:seriesLine>
    <cs:lnRef idx="0"/>
    <cs:fillRef idx="0"/>
    <cs:effectRef idx="0"/>
    <cs:fontRef idx="minor">
      <a:schemeClr val="tx1"/>
    </cs:fontRef>
    <cs:spPr>
      <a:ln w="9525">
        <a:solidFill>
          <a:schemeClr val="tx1">
            <a:lumMod val="35000"/>
            <a:lumOff val="65000"/>
          </a:schemeClr>
        </a:solidFill>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tx1"/>
    </cs:fontRef>
    <cs:spPr>
      <a:ln w="12700" cap="rnd"/>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3175" cap="flat" cmpd="sng" algn="ctr">
        <a:solidFill>
          <a:schemeClr val="tx1">
            <a:lumMod val="15000"/>
            <a:lumOff val="85000"/>
          </a:schemeClr>
        </a:solidFill>
        <a:round/>
        <a:tailEnd type="none" w="med" len="lg"/>
      </a:ln>
    </cs:spPr>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37">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3175" cap="flat" cmpd="sng" algn="ctr">
        <a:solidFill>
          <a:schemeClr val="tx1">
            <a:lumMod val="15000"/>
            <a:lumOff val="85000"/>
          </a:schemeClr>
        </a:solidFill>
        <a:round/>
        <a:tailEnd type="none" w="med" len="lg"/>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38100" cap="flat" cmpd="dbl" algn="ctr">
        <a:solidFill>
          <a:schemeClr val="phClr"/>
        </a:solidFill>
        <a:miter lim="800000"/>
      </a:ln>
    </cs:spPr>
  </cs:dataPointLine>
  <cs:dataPointMarker>
    <cs:lnRef idx="0">
      <cs:styleClr val="auto"/>
    </cs:lnRef>
    <cs:fillRef idx="0">
      <cs:styleClr val="auto"/>
    </cs:fillRef>
    <cs:effectRef idx="0"/>
    <cs:fontRef idx="minor">
      <a:schemeClr val="tx1"/>
    </cs:fontRef>
    <cs:spPr>
      <a:solidFill>
        <a:schemeClr val="phClr"/>
      </a:solidFill>
      <a:ln w="9525" cap="flat" cmpd="sng" algn="ctr">
        <a:solidFill>
          <a:schemeClr val="lt1"/>
        </a:solidFill>
        <a:round/>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tx1"/>
    </cs:fontRef>
    <cs:spPr>
      <a:ln w="9525">
        <a:solidFill>
          <a:schemeClr val="tx1">
            <a:lumMod val="35000"/>
            <a:lumOff val="65000"/>
          </a:schemeClr>
        </a:solidFill>
      </a:ln>
    </cs:spPr>
  </cs:dropLine>
  <cs:errorBar>
    <cs:lnRef idx="0"/>
    <cs:fillRef idx="0"/>
    <cs:effectRef idx="0"/>
    <cs:fontRef idx="minor">
      <a:schemeClr val="tx1"/>
    </cs:fontRef>
    <cs:spPr>
      <a:ln w="9525">
        <a:solidFill>
          <a:schemeClr val="tx1">
            <a:lumMod val="65000"/>
            <a:lumOff val="35000"/>
          </a:schemeClr>
        </a:solidFill>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alpha val="32000"/>
          </a:schemeClr>
        </a:solidFill>
        <a:round/>
      </a:ln>
    </cs:spPr>
  </cs:gridlineMajor>
  <cs:gridlineMinor>
    <cs:lnRef idx="0"/>
    <cs:fillRef idx="0"/>
    <cs:effectRef idx="0"/>
    <cs:fontRef idx="minor">
      <a:schemeClr val="tx1"/>
    </cs:fontRef>
    <cs:spPr>
      <a:ln>
        <a:solidFill>
          <a:schemeClr val="tx1">
            <a:lumMod val="5000"/>
            <a:lumOff val="95000"/>
            <a:alpha val="32000"/>
          </a:schemeClr>
        </a:solidFill>
      </a:ln>
    </cs:spPr>
  </cs:gridlineMinor>
  <cs:hiLoLine>
    <cs:lnRef idx="0"/>
    <cs:fillRef idx="0"/>
    <cs:effectRef idx="0"/>
    <cs:fontRef idx="minor">
      <a:schemeClr val="tx1"/>
    </cs:fontRef>
    <cs:spPr>
      <a:ln w="9525">
        <a:solidFill>
          <a:schemeClr val="tx1"/>
        </a:solidFill>
      </a:ln>
    </cs:spPr>
  </cs:hiLoLine>
  <cs:leaderLine>
    <cs:lnRef idx="0"/>
    <cs:fillRef idx="0"/>
    <cs:effectRef idx="0"/>
    <cs:fontRef idx="minor">
      <a:schemeClr val="tx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cs:fontRef>
    <cs:spPr>
      <a:ln w="3175" cap="flat" cmpd="sng" algn="ctr">
        <a:solidFill>
          <a:schemeClr val="tx1">
            <a:lumMod val="15000"/>
            <a:lumOff val="85000"/>
          </a:schemeClr>
        </a:solidFill>
        <a:round/>
        <a:tailEnd type="none" w="med" len="lg"/>
      </a:ln>
    </cs:spPr>
    <cs:defRPr sz="900" kern="1200"/>
  </cs:seriesAxis>
  <cs:seriesLine>
    <cs:lnRef idx="0"/>
    <cs:fillRef idx="0"/>
    <cs:effectRef idx="0"/>
    <cs:fontRef idx="minor">
      <a:schemeClr val="tx1"/>
    </cs:fontRef>
    <cs:spPr>
      <a:ln w="9525">
        <a:solidFill>
          <a:schemeClr val="tx1">
            <a:lumMod val="35000"/>
            <a:lumOff val="65000"/>
          </a:schemeClr>
        </a:solidFill>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tx1"/>
    </cs:fontRef>
    <cs:spPr>
      <a:ln w="12700" cap="rnd"/>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3175" cap="flat" cmpd="sng" algn="ctr">
        <a:solidFill>
          <a:schemeClr val="tx1">
            <a:lumMod val="15000"/>
            <a:lumOff val="85000"/>
          </a:schemeClr>
        </a:solidFill>
        <a:round/>
        <a:tailEnd type="none" w="med" len="lg"/>
      </a:ln>
    </cs:spPr>
    <cs:defRPr sz="900" kern="12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chart" Target="../charts/chart4.xml"/><Relationship Id="rId4" Type="http://schemas.openxmlformats.org/officeDocument/2006/relationships/chart" Target="../charts/chart3.xml"/></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chart" Target="../charts/chart6.xml"/><Relationship Id="rId4" Type="http://schemas.openxmlformats.org/officeDocument/2006/relationships/image" Target="../media/image3.png"/></Relationships>
</file>

<file path=xl/drawings/_rels/drawing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8.xml"/><Relationship Id="rId1" Type="http://schemas.openxmlformats.org/officeDocument/2006/relationships/chart" Target="../charts/chart7.xml"/><Relationship Id="rId5" Type="http://schemas.openxmlformats.org/officeDocument/2006/relationships/chart" Target="../charts/chart10.xml"/><Relationship Id="rId4"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20</xdr:col>
      <xdr:colOff>190499</xdr:colOff>
      <xdr:row>21</xdr:row>
      <xdr:rowOff>74611</xdr:rowOff>
    </xdr:from>
    <xdr:to>
      <xdr:col>27</xdr:col>
      <xdr:colOff>85724</xdr:colOff>
      <xdr:row>44</xdr:row>
      <xdr:rowOff>146050</xdr:rowOff>
    </xdr:to>
    <xdr:graphicFrame macro="">
      <xdr:nvGraphicFramePr>
        <xdr:cNvPr id="2" name="Chart 1">
          <a:extLst>
            <a:ext uri="{FF2B5EF4-FFF2-40B4-BE49-F238E27FC236}">
              <a16:creationId xmlns:a16="http://schemas.microsoft.com/office/drawing/2014/main" id="{17AB12CC-ECDF-4266-BD46-D48825FF2E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209549</xdr:colOff>
      <xdr:row>45</xdr:row>
      <xdr:rowOff>63500</xdr:rowOff>
    </xdr:from>
    <xdr:to>
      <xdr:col>26</xdr:col>
      <xdr:colOff>1181099</xdr:colOff>
      <xdr:row>67</xdr:row>
      <xdr:rowOff>44450</xdr:rowOff>
    </xdr:to>
    <xdr:graphicFrame macro="">
      <xdr:nvGraphicFramePr>
        <xdr:cNvPr id="3" name="Chart 2">
          <a:extLst>
            <a:ext uri="{FF2B5EF4-FFF2-40B4-BE49-F238E27FC236}">
              <a16:creationId xmlns:a16="http://schemas.microsoft.com/office/drawing/2014/main" id="{C95FA405-4B1F-4ABE-85E2-02C00C0B3E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19</xdr:col>
      <xdr:colOff>0</xdr:colOff>
      <xdr:row>10</xdr:row>
      <xdr:rowOff>0</xdr:rowOff>
    </xdr:from>
    <xdr:to>
      <xdr:col>23</xdr:col>
      <xdr:colOff>224678</xdr:colOff>
      <xdr:row>11</xdr:row>
      <xdr:rowOff>161925</xdr:rowOff>
    </xdr:to>
    <xdr:pic>
      <xdr:nvPicPr>
        <xdr:cNvPr id="4" name="Picture 3">
          <a:extLst>
            <a:ext uri="{FF2B5EF4-FFF2-40B4-BE49-F238E27FC236}">
              <a16:creationId xmlns:a16="http://schemas.microsoft.com/office/drawing/2014/main" id="{882F0CFD-1F85-4F98-A03F-450219CDC48A}"/>
            </a:ext>
          </a:extLst>
        </xdr:cNvPr>
        <xdr:cNvPicPr/>
      </xdr:nvPicPr>
      <xdr:blipFill>
        <a:blip xmlns:r="http://schemas.openxmlformats.org/officeDocument/2006/relationships" r:embed="rId3"/>
        <a:stretch>
          <a:fillRect/>
        </a:stretch>
      </xdr:blipFill>
      <xdr:spPr>
        <a:xfrm>
          <a:off x="17951450" y="1841500"/>
          <a:ext cx="3097119" cy="346075"/>
        </a:xfrm>
        <a:prstGeom prst="rect">
          <a:avLst/>
        </a:prstGeom>
      </xdr:spPr>
    </xdr:pic>
    <xdr:clientData/>
  </xdr:twoCellAnchor>
  <xdr:twoCellAnchor>
    <xdr:from>
      <xdr:col>20</xdr:col>
      <xdr:colOff>138524</xdr:colOff>
      <xdr:row>70</xdr:row>
      <xdr:rowOff>30842</xdr:rowOff>
    </xdr:from>
    <xdr:to>
      <xdr:col>26</xdr:col>
      <xdr:colOff>1213757</xdr:colOff>
      <xdr:row>87</xdr:row>
      <xdr:rowOff>0</xdr:rowOff>
    </xdr:to>
    <xdr:graphicFrame macro="">
      <xdr:nvGraphicFramePr>
        <xdr:cNvPr id="5" name="Chart 4">
          <a:extLst>
            <a:ext uri="{FF2B5EF4-FFF2-40B4-BE49-F238E27FC236}">
              <a16:creationId xmlns:a16="http://schemas.microsoft.com/office/drawing/2014/main" id="{91284059-E56D-436D-B4C4-15B5F2F65F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268940</xdr:colOff>
      <xdr:row>74</xdr:row>
      <xdr:rowOff>59764</xdr:rowOff>
    </xdr:from>
    <xdr:to>
      <xdr:col>19</xdr:col>
      <xdr:colOff>1060291</xdr:colOff>
      <xdr:row>87</xdr:row>
      <xdr:rowOff>0</xdr:rowOff>
    </xdr:to>
    <xdr:graphicFrame macro="">
      <xdr:nvGraphicFramePr>
        <xdr:cNvPr id="6" name="Chart 5">
          <a:extLst>
            <a:ext uri="{FF2B5EF4-FFF2-40B4-BE49-F238E27FC236}">
              <a16:creationId xmlns:a16="http://schemas.microsoft.com/office/drawing/2014/main" id="{016AB74D-49F4-47B2-A40B-98B68E6BA0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605119</xdr:colOff>
      <xdr:row>487</xdr:row>
      <xdr:rowOff>44823</xdr:rowOff>
    </xdr:from>
    <xdr:to>
      <xdr:col>3</xdr:col>
      <xdr:colOff>1108408</xdr:colOff>
      <xdr:row>494</xdr:row>
      <xdr:rowOff>139894</xdr:rowOff>
    </xdr:to>
    <xdr:pic>
      <xdr:nvPicPr>
        <xdr:cNvPr id="7" name="Picture 6">
          <a:extLst>
            <a:ext uri="{FF2B5EF4-FFF2-40B4-BE49-F238E27FC236}">
              <a16:creationId xmlns:a16="http://schemas.microsoft.com/office/drawing/2014/main" id="{7FFA2006-E2BC-4F88-96F5-6718B78C36E4}"/>
            </a:ext>
          </a:extLst>
        </xdr:cNvPr>
        <xdr:cNvPicPr>
          <a:picLocks noChangeAspect="1"/>
        </xdr:cNvPicPr>
      </xdr:nvPicPr>
      <xdr:blipFill>
        <a:blip xmlns:r="http://schemas.openxmlformats.org/officeDocument/2006/relationships" r:embed="rId6"/>
        <a:stretch>
          <a:fillRect/>
        </a:stretch>
      </xdr:blipFill>
      <xdr:spPr>
        <a:xfrm>
          <a:off x="605119" y="93894088"/>
          <a:ext cx="7809524" cy="1428571"/>
        </a:xfrm>
        <a:prstGeom prst="rect">
          <a:avLst/>
        </a:prstGeom>
      </xdr:spPr>
    </xdr:pic>
    <xdr:clientData/>
  </xdr:twoCellAnchor>
  <xdr:twoCellAnchor editAs="oneCell">
    <xdr:from>
      <xdr:col>0</xdr:col>
      <xdr:colOff>1053354</xdr:colOff>
      <xdr:row>499</xdr:row>
      <xdr:rowOff>22412</xdr:rowOff>
    </xdr:from>
    <xdr:to>
      <xdr:col>3</xdr:col>
      <xdr:colOff>785214</xdr:colOff>
      <xdr:row>506</xdr:row>
      <xdr:rowOff>165102</xdr:rowOff>
    </xdr:to>
    <xdr:pic>
      <xdr:nvPicPr>
        <xdr:cNvPr id="8" name="Picture 7">
          <a:extLst>
            <a:ext uri="{FF2B5EF4-FFF2-40B4-BE49-F238E27FC236}">
              <a16:creationId xmlns:a16="http://schemas.microsoft.com/office/drawing/2014/main" id="{117B9FE1-A0B6-4FB8-8A25-CD6B955DB1E5}"/>
            </a:ext>
          </a:extLst>
        </xdr:cNvPr>
        <xdr:cNvPicPr>
          <a:picLocks noChangeAspect="1"/>
        </xdr:cNvPicPr>
      </xdr:nvPicPr>
      <xdr:blipFill>
        <a:blip xmlns:r="http://schemas.openxmlformats.org/officeDocument/2006/relationships" r:embed="rId7"/>
        <a:stretch>
          <a:fillRect/>
        </a:stretch>
      </xdr:blipFill>
      <xdr:spPr>
        <a:xfrm>
          <a:off x="1053354" y="96157677"/>
          <a:ext cx="7038095" cy="1476190"/>
        </a:xfrm>
        <a:prstGeom prst="rect">
          <a:avLst/>
        </a:prstGeom>
      </xdr:spPr>
    </xdr:pic>
    <xdr:clientData/>
  </xdr:twoCellAnchor>
</xdr:wsDr>
</file>

<file path=xl/drawings/drawing2.xml><?xml version="1.0" encoding="utf-8"?>
<c:userShapes xmlns:c="http://schemas.openxmlformats.org/drawingml/2006/chart">
  <cdr:relSizeAnchor xmlns:cdr="http://schemas.openxmlformats.org/drawingml/2006/chartDrawing">
    <cdr:from>
      <cdr:x>0.36361</cdr:x>
      <cdr:y>0.49398</cdr:y>
    </cdr:from>
    <cdr:to>
      <cdr:x>0.36361</cdr:x>
      <cdr:y>0.86405</cdr:y>
    </cdr:to>
    <cdr:cxnSp macro="">
      <cdr:nvCxnSpPr>
        <cdr:cNvPr id="2" name="Straight Connector 1">
          <a:extLst xmlns:a="http://schemas.openxmlformats.org/drawingml/2006/main">
            <a:ext uri="{FF2B5EF4-FFF2-40B4-BE49-F238E27FC236}">
              <a16:creationId xmlns:a16="http://schemas.microsoft.com/office/drawing/2014/main" id="{3FBFAF74-93CD-4094-A8F6-E9D2FA7D40A5}"/>
            </a:ext>
          </a:extLst>
        </cdr:cNvPr>
        <cdr:cNvCxnSpPr/>
      </cdr:nvCxnSpPr>
      <cdr:spPr>
        <a:xfrm xmlns:a="http://schemas.openxmlformats.org/drawingml/2006/main" flipV="1">
          <a:off x="2916134" y="2086728"/>
          <a:ext cx="0" cy="1563317"/>
        </a:xfrm>
        <a:prstGeom xmlns:a="http://schemas.openxmlformats.org/drawingml/2006/main" prst="line">
          <a:avLst/>
        </a:prstGeom>
      </cdr:spPr>
      <cdr:style>
        <a:lnRef xmlns:a="http://schemas.openxmlformats.org/drawingml/2006/main" idx="3">
          <a:schemeClr val="accent6"/>
        </a:lnRef>
        <a:fillRef xmlns:a="http://schemas.openxmlformats.org/drawingml/2006/main" idx="0">
          <a:schemeClr val="accent6"/>
        </a:fillRef>
        <a:effectRef xmlns:a="http://schemas.openxmlformats.org/drawingml/2006/main" idx="2">
          <a:schemeClr val="accent6"/>
        </a:effectRef>
        <a:fontRef xmlns:a="http://schemas.openxmlformats.org/drawingml/2006/main" idx="minor">
          <a:schemeClr val="tx1"/>
        </a:fontRef>
      </cdr:style>
    </cdr:cxnSp>
  </cdr:relSizeAnchor>
</c:userShapes>
</file>

<file path=xl/drawings/drawing3.xml><?xml version="1.0" encoding="utf-8"?>
<c:userShapes xmlns:c="http://schemas.openxmlformats.org/drawingml/2006/chart">
  <cdr:relSizeAnchor xmlns:cdr="http://schemas.openxmlformats.org/drawingml/2006/chartDrawing">
    <cdr:from>
      <cdr:x>0.35934</cdr:x>
      <cdr:y>0.12609</cdr:y>
    </cdr:from>
    <cdr:to>
      <cdr:x>0.36097</cdr:x>
      <cdr:y>0.86347</cdr:y>
    </cdr:to>
    <cdr:cxnSp macro="">
      <cdr:nvCxnSpPr>
        <cdr:cNvPr id="3" name="Straight Connector 2">
          <a:extLst xmlns:a="http://schemas.openxmlformats.org/drawingml/2006/main">
            <a:ext uri="{FF2B5EF4-FFF2-40B4-BE49-F238E27FC236}">
              <a16:creationId xmlns:a16="http://schemas.microsoft.com/office/drawing/2014/main" id="{CE56FE3F-BE01-4029-81F0-B76FF193B09D}"/>
            </a:ext>
          </a:extLst>
        </cdr:cNvPr>
        <cdr:cNvCxnSpPr/>
      </cdr:nvCxnSpPr>
      <cdr:spPr>
        <a:xfrm xmlns:a="http://schemas.openxmlformats.org/drawingml/2006/main" flipH="1" flipV="1">
          <a:off x="2632262" y="502024"/>
          <a:ext cx="11971" cy="2935840"/>
        </a:xfrm>
        <a:prstGeom xmlns:a="http://schemas.openxmlformats.org/drawingml/2006/main" prst="line">
          <a:avLst/>
        </a:prstGeom>
      </cdr:spPr>
      <cdr:style>
        <a:lnRef xmlns:a="http://schemas.openxmlformats.org/drawingml/2006/main" idx="1">
          <a:schemeClr val="accent4"/>
        </a:lnRef>
        <a:fillRef xmlns:a="http://schemas.openxmlformats.org/drawingml/2006/main" idx="0">
          <a:schemeClr val="accent4"/>
        </a:fillRef>
        <a:effectRef xmlns:a="http://schemas.openxmlformats.org/drawingml/2006/main" idx="0">
          <a:schemeClr val="accent4"/>
        </a:effectRef>
        <a:fontRef xmlns:a="http://schemas.openxmlformats.org/drawingml/2006/main" idx="minor">
          <a:schemeClr val="tx1"/>
        </a:fontRef>
      </cdr:style>
    </cdr:cxnSp>
  </cdr:relSizeAnchor>
</c:userShapes>
</file>

<file path=xl/drawings/drawing4.xml><?xml version="1.0" encoding="utf-8"?>
<c:userShapes xmlns:c="http://schemas.openxmlformats.org/drawingml/2006/chart">
  <cdr:relSizeAnchor xmlns:cdr="http://schemas.openxmlformats.org/drawingml/2006/chartDrawing">
    <cdr:from>
      <cdr:x>0.36656</cdr:x>
      <cdr:y>0.12863</cdr:y>
    </cdr:from>
    <cdr:to>
      <cdr:x>0.36819</cdr:x>
      <cdr:y>0.86601</cdr:y>
    </cdr:to>
    <cdr:cxnSp macro="">
      <cdr:nvCxnSpPr>
        <cdr:cNvPr id="3" name="Straight Connector 2">
          <a:extLst xmlns:a="http://schemas.openxmlformats.org/drawingml/2006/main">
            <a:ext uri="{FF2B5EF4-FFF2-40B4-BE49-F238E27FC236}">
              <a16:creationId xmlns:a16="http://schemas.microsoft.com/office/drawing/2014/main" id="{CE56FE3F-BE01-4029-81F0-B76FF193B09D}"/>
            </a:ext>
          </a:extLst>
        </cdr:cNvPr>
        <cdr:cNvCxnSpPr/>
      </cdr:nvCxnSpPr>
      <cdr:spPr>
        <a:xfrm xmlns:a="http://schemas.openxmlformats.org/drawingml/2006/main" flipH="1" flipV="1">
          <a:off x="2804959" y="460226"/>
          <a:ext cx="12473" cy="2638373"/>
        </a:xfrm>
        <a:prstGeom xmlns:a="http://schemas.openxmlformats.org/drawingml/2006/main" prst="line">
          <a:avLst/>
        </a:prstGeom>
      </cdr:spPr>
      <cdr:style>
        <a:lnRef xmlns:a="http://schemas.openxmlformats.org/drawingml/2006/main" idx="1">
          <a:schemeClr val="accent4"/>
        </a:lnRef>
        <a:fillRef xmlns:a="http://schemas.openxmlformats.org/drawingml/2006/main" idx="0">
          <a:schemeClr val="accent4"/>
        </a:fillRef>
        <a:effectRef xmlns:a="http://schemas.openxmlformats.org/drawingml/2006/main" idx="0">
          <a:schemeClr val="accent4"/>
        </a:effectRef>
        <a:fontRef xmlns:a="http://schemas.openxmlformats.org/drawingml/2006/main" idx="minor">
          <a:schemeClr val="tx1"/>
        </a:fontRef>
      </cdr:style>
    </cdr:cxnSp>
  </cdr:relSizeAnchor>
</c:userShapes>
</file>

<file path=xl/drawings/drawing5.xml><?xml version="1.0" encoding="utf-8"?>
<c:userShapes xmlns:c="http://schemas.openxmlformats.org/drawingml/2006/chart">
  <cdr:relSizeAnchor xmlns:cdr="http://schemas.openxmlformats.org/drawingml/2006/chartDrawing">
    <cdr:from>
      <cdr:x>0.36656</cdr:x>
      <cdr:y>0.12863</cdr:y>
    </cdr:from>
    <cdr:to>
      <cdr:x>0.36819</cdr:x>
      <cdr:y>0.86601</cdr:y>
    </cdr:to>
    <cdr:cxnSp macro="">
      <cdr:nvCxnSpPr>
        <cdr:cNvPr id="3" name="Straight Connector 2">
          <a:extLst xmlns:a="http://schemas.openxmlformats.org/drawingml/2006/main">
            <a:ext uri="{FF2B5EF4-FFF2-40B4-BE49-F238E27FC236}">
              <a16:creationId xmlns:a16="http://schemas.microsoft.com/office/drawing/2014/main" id="{CE56FE3F-BE01-4029-81F0-B76FF193B09D}"/>
            </a:ext>
          </a:extLst>
        </cdr:cNvPr>
        <cdr:cNvCxnSpPr/>
      </cdr:nvCxnSpPr>
      <cdr:spPr>
        <a:xfrm xmlns:a="http://schemas.openxmlformats.org/drawingml/2006/main" flipH="1" flipV="1">
          <a:off x="2804959" y="460226"/>
          <a:ext cx="12473" cy="2638373"/>
        </a:xfrm>
        <a:prstGeom xmlns:a="http://schemas.openxmlformats.org/drawingml/2006/main" prst="line">
          <a:avLst/>
        </a:prstGeom>
      </cdr:spPr>
      <cdr:style>
        <a:lnRef xmlns:a="http://schemas.openxmlformats.org/drawingml/2006/main" idx="1">
          <a:schemeClr val="accent4"/>
        </a:lnRef>
        <a:fillRef xmlns:a="http://schemas.openxmlformats.org/drawingml/2006/main" idx="0">
          <a:schemeClr val="accent4"/>
        </a:fillRef>
        <a:effectRef xmlns:a="http://schemas.openxmlformats.org/drawingml/2006/main" idx="0">
          <a:schemeClr val="accent4"/>
        </a:effectRef>
        <a:fontRef xmlns:a="http://schemas.openxmlformats.org/drawingml/2006/main" idx="minor">
          <a:schemeClr val="tx1"/>
        </a:fontRef>
      </cdr:style>
    </cdr:cxnSp>
  </cdr:relSizeAnchor>
</c:userShapes>
</file>

<file path=xl/drawings/drawing6.xml><?xml version="1.0" encoding="utf-8"?>
<xdr:wsDr xmlns:xdr="http://schemas.openxmlformats.org/drawingml/2006/spreadsheetDrawing" xmlns:a="http://schemas.openxmlformats.org/drawingml/2006/main">
  <xdr:twoCellAnchor>
    <xdr:from>
      <xdr:col>12</xdr:col>
      <xdr:colOff>579438</xdr:colOff>
      <xdr:row>3</xdr:row>
      <xdr:rowOff>23813</xdr:rowOff>
    </xdr:from>
    <xdr:to>
      <xdr:col>20</xdr:col>
      <xdr:colOff>273050</xdr:colOff>
      <xdr:row>22</xdr:row>
      <xdr:rowOff>25399</xdr:rowOff>
    </xdr:to>
    <xdr:graphicFrame macro="">
      <xdr:nvGraphicFramePr>
        <xdr:cNvPr id="2" name="Chart 1">
          <a:extLst>
            <a:ext uri="{FF2B5EF4-FFF2-40B4-BE49-F238E27FC236}">
              <a16:creationId xmlns:a16="http://schemas.microsoft.com/office/drawing/2014/main" id="{9CC2CF93-32F3-4074-B252-F3060DF5D2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13</xdr:col>
      <xdr:colOff>0</xdr:colOff>
      <xdr:row>32</xdr:row>
      <xdr:rowOff>0</xdr:rowOff>
    </xdr:from>
    <xdr:to>
      <xdr:col>22</xdr:col>
      <xdr:colOff>332109</xdr:colOff>
      <xdr:row>63</xdr:row>
      <xdr:rowOff>8786</xdr:rowOff>
    </xdr:to>
    <xdr:pic>
      <xdr:nvPicPr>
        <xdr:cNvPr id="3" name="Picture 2">
          <a:extLst>
            <a:ext uri="{FF2B5EF4-FFF2-40B4-BE49-F238E27FC236}">
              <a16:creationId xmlns:a16="http://schemas.microsoft.com/office/drawing/2014/main" id="{22F25B25-AC90-4194-BE0A-B0C6636E61C5}"/>
            </a:ext>
          </a:extLst>
        </xdr:cNvPr>
        <xdr:cNvPicPr>
          <a:picLocks noChangeAspect="1"/>
        </xdr:cNvPicPr>
      </xdr:nvPicPr>
      <xdr:blipFill>
        <a:blip xmlns:r="http://schemas.openxmlformats.org/officeDocument/2006/relationships" r:embed="rId2"/>
        <a:stretch>
          <a:fillRect/>
        </a:stretch>
      </xdr:blipFill>
      <xdr:spPr>
        <a:xfrm>
          <a:off x="9058275" y="6096000"/>
          <a:ext cx="10123809" cy="591428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16</xdr:col>
      <xdr:colOff>579438</xdr:colOff>
      <xdr:row>3</xdr:row>
      <xdr:rowOff>23813</xdr:rowOff>
    </xdr:from>
    <xdr:to>
      <xdr:col>24</xdr:col>
      <xdr:colOff>273050</xdr:colOff>
      <xdr:row>22</xdr:row>
      <xdr:rowOff>25399</xdr:rowOff>
    </xdr:to>
    <xdr:graphicFrame macro="">
      <xdr:nvGraphicFramePr>
        <xdr:cNvPr id="2" name="Chart 1">
          <a:extLst>
            <a:ext uri="{FF2B5EF4-FFF2-40B4-BE49-F238E27FC236}">
              <a16:creationId xmlns:a16="http://schemas.microsoft.com/office/drawing/2014/main" id="{4B4CB678-515F-4024-BE78-4A2022153F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0</xdr:colOff>
      <xdr:row>32</xdr:row>
      <xdr:rowOff>0</xdr:rowOff>
    </xdr:from>
    <xdr:to>
      <xdr:col>26</xdr:col>
      <xdr:colOff>332109</xdr:colOff>
      <xdr:row>63</xdr:row>
      <xdr:rowOff>8786</xdr:rowOff>
    </xdr:to>
    <xdr:pic>
      <xdr:nvPicPr>
        <xdr:cNvPr id="3" name="Picture 2">
          <a:extLst>
            <a:ext uri="{FF2B5EF4-FFF2-40B4-BE49-F238E27FC236}">
              <a16:creationId xmlns:a16="http://schemas.microsoft.com/office/drawing/2014/main" id="{9DB21C24-EDC2-4F49-9065-A949F0247311}"/>
            </a:ext>
          </a:extLst>
        </xdr:cNvPr>
        <xdr:cNvPicPr>
          <a:picLocks noChangeAspect="1"/>
        </xdr:cNvPicPr>
      </xdr:nvPicPr>
      <xdr:blipFill>
        <a:blip xmlns:r="http://schemas.openxmlformats.org/officeDocument/2006/relationships" r:embed="rId2"/>
        <a:stretch>
          <a:fillRect/>
        </a:stretch>
      </xdr:blipFill>
      <xdr:spPr>
        <a:xfrm>
          <a:off x="9347200" y="5892800"/>
          <a:ext cx="10498459" cy="5717436"/>
        </a:xfrm>
        <a:prstGeom prst="rect">
          <a:avLst/>
        </a:prstGeom>
      </xdr:spPr>
    </xdr:pic>
    <xdr:clientData/>
  </xdr:twoCellAnchor>
  <xdr:twoCellAnchor editAs="oneCell">
    <xdr:from>
      <xdr:col>17</xdr:col>
      <xdr:colOff>605119</xdr:colOff>
      <xdr:row>90</xdr:row>
      <xdr:rowOff>44823</xdr:rowOff>
    </xdr:from>
    <xdr:to>
      <xdr:col>23</xdr:col>
      <xdr:colOff>1679908</xdr:colOff>
      <xdr:row>97</xdr:row>
      <xdr:rowOff>139894</xdr:rowOff>
    </xdr:to>
    <xdr:pic>
      <xdr:nvPicPr>
        <xdr:cNvPr id="4" name="Picture 3">
          <a:extLst>
            <a:ext uri="{FF2B5EF4-FFF2-40B4-BE49-F238E27FC236}">
              <a16:creationId xmlns:a16="http://schemas.microsoft.com/office/drawing/2014/main" id="{6C8065B6-CE1C-4F11-A640-AB3C815775EA}"/>
            </a:ext>
          </a:extLst>
        </xdr:cNvPr>
        <xdr:cNvPicPr>
          <a:picLocks noChangeAspect="1"/>
        </xdr:cNvPicPr>
      </xdr:nvPicPr>
      <xdr:blipFill>
        <a:blip xmlns:r="http://schemas.openxmlformats.org/officeDocument/2006/relationships" r:embed="rId3"/>
        <a:stretch>
          <a:fillRect/>
        </a:stretch>
      </xdr:blipFill>
      <xdr:spPr>
        <a:xfrm>
          <a:off x="605119" y="90849823"/>
          <a:ext cx="8174089" cy="1384121"/>
        </a:xfrm>
        <a:prstGeom prst="rect">
          <a:avLst/>
        </a:prstGeom>
      </xdr:spPr>
    </xdr:pic>
    <xdr:clientData/>
  </xdr:twoCellAnchor>
  <xdr:twoCellAnchor editAs="oneCell">
    <xdr:from>
      <xdr:col>17</xdr:col>
      <xdr:colOff>608854</xdr:colOff>
      <xdr:row>102</xdr:row>
      <xdr:rowOff>22412</xdr:rowOff>
    </xdr:from>
    <xdr:to>
      <xdr:col>23</xdr:col>
      <xdr:colOff>912214</xdr:colOff>
      <xdr:row>109</xdr:row>
      <xdr:rowOff>165102</xdr:rowOff>
    </xdr:to>
    <xdr:pic>
      <xdr:nvPicPr>
        <xdr:cNvPr id="5" name="Picture 4">
          <a:extLst>
            <a:ext uri="{FF2B5EF4-FFF2-40B4-BE49-F238E27FC236}">
              <a16:creationId xmlns:a16="http://schemas.microsoft.com/office/drawing/2014/main" id="{815B9A1E-93C5-40E6-97E9-20B4AFE915B9}"/>
            </a:ext>
          </a:extLst>
        </xdr:cNvPr>
        <xdr:cNvPicPr>
          <a:picLocks noChangeAspect="1"/>
        </xdr:cNvPicPr>
      </xdr:nvPicPr>
      <xdr:blipFill>
        <a:blip xmlns:r="http://schemas.openxmlformats.org/officeDocument/2006/relationships" r:embed="rId4"/>
        <a:stretch>
          <a:fillRect/>
        </a:stretch>
      </xdr:blipFill>
      <xdr:spPr>
        <a:xfrm>
          <a:off x="10711704" y="18989862"/>
          <a:ext cx="7402660" cy="1431740"/>
        </a:xfrm>
        <a:prstGeom prst="rect">
          <a:avLst/>
        </a:prstGeom>
      </xdr:spPr>
    </xdr:pic>
    <xdr:clientData/>
  </xdr:twoCellAnchor>
  <xdr:twoCellAnchor editAs="oneCell">
    <xdr:from>
      <xdr:col>14</xdr:col>
      <xdr:colOff>22677</xdr:colOff>
      <xdr:row>10</xdr:row>
      <xdr:rowOff>4536</xdr:rowOff>
    </xdr:from>
    <xdr:to>
      <xdr:col>21</xdr:col>
      <xdr:colOff>635000</xdr:colOff>
      <xdr:row>15</xdr:row>
      <xdr:rowOff>116114</xdr:rowOff>
    </xdr:to>
    <xdr:pic>
      <xdr:nvPicPr>
        <xdr:cNvPr id="7" name="Picture 6">
          <a:extLst>
            <a:ext uri="{FF2B5EF4-FFF2-40B4-BE49-F238E27FC236}">
              <a16:creationId xmlns:a16="http://schemas.microsoft.com/office/drawing/2014/main" id="{12663D6B-D359-4368-9FA1-D16C1BED8839}"/>
            </a:ext>
          </a:extLst>
        </xdr:cNvPr>
        <xdr:cNvPicPr>
          <a:picLocks noChangeAspect="1"/>
        </xdr:cNvPicPr>
      </xdr:nvPicPr>
      <xdr:blipFill rotWithShape="1">
        <a:blip xmlns:r="http://schemas.openxmlformats.org/officeDocument/2006/relationships" r:embed="rId3"/>
        <a:srcRect l="6120" r="6197" b="25678"/>
        <a:stretch/>
      </xdr:blipFill>
      <xdr:spPr>
        <a:xfrm>
          <a:off x="12232820" y="2009322"/>
          <a:ext cx="7180037" cy="1018721"/>
        </a:xfrm>
        <a:prstGeom prst="rect">
          <a:avLst/>
        </a:prstGeom>
      </xdr:spPr>
    </xdr:pic>
    <xdr:clientData/>
  </xdr:twoCellAnchor>
  <xdr:twoCellAnchor editAs="oneCell">
    <xdr:from>
      <xdr:col>14</xdr:col>
      <xdr:colOff>256721</xdr:colOff>
      <xdr:row>15</xdr:row>
      <xdr:rowOff>179612</xdr:rowOff>
    </xdr:from>
    <xdr:to>
      <xdr:col>21</xdr:col>
      <xdr:colOff>458107</xdr:colOff>
      <xdr:row>21</xdr:row>
      <xdr:rowOff>147863</xdr:rowOff>
    </xdr:to>
    <xdr:pic>
      <xdr:nvPicPr>
        <xdr:cNvPr id="8" name="Picture 7">
          <a:extLst>
            <a:ext uri="{FF2B5EF4-FFF2-40B4-BE49-F238E27FC236}">
              <a16:creationId xmlns:a16="http://schemas.microsoft.com/office/drawing/2014/main" id="{FC8456CF-E3D3-4595-8238-1DCBD905F29A}"/>
            </a:ext>
          </a:extLst>
        </xdr:cNvPr>
        <xdr:cNvPicPr>
          <a:picLocks noChangeAspect="1"/>
        </xdr:cNvPicPr>
      </xdr:nvPicPr>
      <xdr:blipFill rotWithShape="1">
        <a:blip xmlns:r="http://schemas.openxmlformats.org/officeDocument/2006/relationships" r:embed="rId4"/>
        <a:srcRect l="1458" r="7014" b="25046"/>
        <a:stretch/>
      </xdr:blipFill>
      <xdr:spPr>
        <a:xfrm>
          <a:off x="12466864" y="3091541"/>
          <a:ext cx="6769100" cy="105682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20</xdr:col>
      <xdr:colOff>190499</xdr:colOff>
      <xdr:row>21</xdr:row>
      <xdr:rowOff>74611</xdr:rowOff>
    </xdr:from>
    <xdr:to>
      <xdr:col>27</xdr:col>
      <xdr:colOff>85724</xdr:colOff>
      <xdr:row>44</xdr:row>
      <xdr:rowOff>146050</xdr:rowOff>
    </xdr:to>
    <xdr:graphicFrame macro="">
      <xdr:nvGraphicFramePr>
        <xdr:cNvPr id="2" name="Chart 1">
          <a:extLst>
            <a:ext uri="{FF2B5EF4-FFF2-40B4-BE49-F238E27FC236}">
              <a16:creationId xmlns:a16="http://schemas.microsoft.com/office/drawing/2014/main" id="{829D04A3-738D-438F-91F9-5BFBE717EA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209549</xdr:colOff>
      <xdr:row>45</xdr:row>
      <xdr:rowOff>63500</xdr:rowOff>
    </xdr:from>
    <xdr:to>
      <xdr:col>26</xdr:col>
      <xdr:colOff>1181099</xdr:colOff>
      <xdr:row>66</xdr:row>
      <xdr:rowOff>44450</xdr:rowOff>
    </xdr:to>
    <xdr:graphicFrame macro="">
      <xdr:nvGraphicFramePr>
        <xdr:cNvPr id="3" name="Chart 2">
          <a:extLst>
            <a:ext uri="{FF2B5EF4-FFF2-40B4-BE49-F238E27FC236}">
              <a16:creationId xmlns:a16="http://schemas.microsoft.com/office/drawing/2014/main" id="{C717CF37-17FF-4BC7-B430-B41FBCF263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19</xdr:col>
      <xdr:colOff>0</xdr:colOff>
      <xdr:row>10</xdr:row>
      <xdr:rowOff>0</xdr:rowOff>
    </xdr:from>
    <xdr:to>
      <xdr:col>21</xdr:col>
      <xdr:colOff>493619</xdr:colOff>
      <xdr:row>11</xdr:row>
      <xdr:rowOff>161925</xdr:rowOff>
    </xdr:to>
    <xdr:pic>
      <xdr:nvPicPr>
        <xdr:cNvPr id="4" name="Picture 3">
          <a:extLst>
            <a:ext uri="{FF2B5EF4-FFF2-40B4-BE49-F238E27FC236}">
              <a16:creationId xmlns:a16="http://schemas.microsoft.com/office/drawing/2014/main" id="{052EEA73-67E2-4829-BA1B-9AAD22B48808}"/>
            </a:ext>
          </a:extLst>
        </xdr:cNvPr>
        <xdr:cNvPicPr/>
      </xdr:nvPicPr>
      <xdr:blipFill>
        <a:blip xmlns:r="http://schemas.openxmlformats.org/officeDocument/2006/relationships" r:embed="rId3"/>
        <a:stretch>
          <a:fillRect/>
        </a:stretch>
      </xdr:blipFill>
      <xdr:spPr>
        <a:xfrm>
          <a:off x="17951450" y="1841500"/>
          <a:ext cx="3097119" cy="346075"/>
        </a:xfrm>
        <a:prstGeom prst="rect">
          <a:avLst/>
        </a:prstGeom>
      </xdr:spPr>
    </xdr:pic>
    <xdr:clientData/>
  </xdr:twoCellAnchor>
  <xdr:twoCellAnchor>
    <xdr:from>
      <xdr:col>20</xdr:col>
      <xdr:colOff>138524</xdr:colOff>
      <xdr:row>69</xdr:row>
      <xdr:rowOff>30842</xdr:rowOff>
    </xdr:from>
    <xdr:to>
      <xdr:col>26</xdr:col>
      <xdr:colOff>1213757</xdr:colOff>
      <xdr:row>88</xdr:row>
      <xdr:rowOff>158108</xdr:rowOff>
    </xdr:to>
    <xdr:graphicFrame macro="">
      <xdr:nvGraphicFramePr>
        <xdr:cNvPr id="5" name="Chart 4">
          <a:extLst>
            <a:ext uri="{FF2B5EF4-FFF2-40B4-BE49-F238E27FC236}">
              <a16:creationId xmlns:a16="http://schemas.microsoft.com/office/drawing/2014/main" id="{AFB5732C-AFE1-4A63-8A7B-A3767628D0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20</xdr:col>
      <xdr:colOff>0</xdr:colOff>
      <xdr:row>91</xdr:row>
      <xdr:rowOff>0</xdr:rowOff>
    </xdr:from>
    <xdr:to>
      <xdr:col>26</xdr:col>
      <xdr:colOff>1075233</xdr:colOff>
      <xdr:row>110</xdr:row>
      <xdr:rowOff>127266</xdr:rowOff>
    </xdr:to>
    <xdr:graphicFrame macro="">
      <xdr:nvGraphicFramePr>
        <xdr:cNvPr id="6" name="Chart 5">
          <a:extLst>
            <a:ext uri="{FF2B5EF4-FFF2-40B4-BE49-F238E27FC236}">
              <a16:creationId xmlns:a16="http://schemas.microsoft.com/office/drawing/2014/main" id="{D74A96A9-8030-44A4-8705-17D35C89A4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0.36361</cdr:x>
      <cdr:y>0.49398</cdr:y>
    </cdr:from>
    <cdr:to>
      <cdr:x>0.36361</cdr:x>
      <cdr:y>0.86405</cdr:y>
    </cdr:to>
    <cdr:cxnSp macro="">
      <cdr:nvCxnSpPr>
        <cdr:cNvPr id="2" name="Straight Connector 1">
          <a:extLst xmlns:a="http://schemas.openxmlformats.org/drawingml/2006/main">
            <a:ext uri="{FF2B5EF4-FFF2-40B4-BE49-F238E27FC236}">
              <a16:creationId xmlns:a16="http://schemas.microsoft.com/office/drawing/2014/main" id="{3FBFAF74-93CD-4094-A8F6-E9D2FA7D40A5}"/>
            </a:ext>
          </a:extLst>
        </cdr:cNvPr>
        <cdr:cNvCxnSpPr/>
      </cdr:nvCxnSpPr>
      <cdr:spPr>
        <a:xfrm xmlns:a="http://schemas.openxmlformats.org/drawingml/2006/main" flipV="1">
          <a:off x="2916134" y="2086728"/>
          <a:ext cx="0" cy="1563317"/>
        </a:xfrm>
        <a:prstGeom xmlns:a="http://schemas.openxmlformats.org/drawingml/2006/main" prst="line">
          <a:avLst/>
        </a:prstGeom>
      </cdr:spPr>
      <cdr:style>
        <a:lnRef xmlns:a="http://schemas.openxmlformats.org/drawingml/2006/main" idx="3">
          <a:schemeClr val="accent6"/>
        </a:lnRef>
        <a:fillRef xmlns:a="http://schemas.openxmlformats.org/drawingml/2006/main" idx="0">
          <a:schemeClr val="accent6"/>
        </a:fillRef>
        <a:effectRef xmlns:a="http://schemas.openxmlformats.org/drawingml/2006/main" idx="2">
          <a:schemeClr val="accent6"/>
        </a:effectRef>
        <a:fontRef xmlns:a="http://schemas.openxmlformats.org/drawingml/2006/main" idx="minor">
          <a:schemeClr val="tx1"/>
        </a:fontRef>
      </cdr:style>
    </cdr:cxnSp>
  </cdr:relSizeAnchor>
</c:userShapes>
</file>

<file path=xl/drawings/drawing10.xml><?xml version="1.0" encoding="utf-8"?>
<c:userShapes xmlns:c="http://schemas.openxmlformats.org/drawingml/2006/chart">
  <cdr:relSizeAnchor xmlns:cdr="http://schemas.openxmlformats.org/drawingml/2006/chartDrawing">
    <cdr:from>
      <cdr:x>0.35934</cdr:x>
      <cdr:y>0.12609</cdr:y>
    </cdr:from>
    <cdr:to>
      <cdr:x>0.36097</cdr:x>
      <cdr:y>0.86347</cdr:y>
    </cdr:to>
    <cdr:cxnSp macro="">
      <cdr:nvCxnSpPr>
        <cdr:cNvPr id="3" name="Straight Connector 2">
          <a:extLst xmlns:a="http://schemas.openxmlformats.org/drawingml/2006/main">
            <a:ext uri="{FF2B5EF4-FFF2-40B4-BE49-F238E27FC236}">
              <a16:creationId xmlns:a16="http://schemas.microsoft.com/office/drawing/2014/main" id="{CE56FE3F-BE01-4029-81F0-B76FF193B09D}"/>
            </a:ext>
          </a:extLst>
        </cdr:cNvPr>
        <cdr:cNvCxnSpPr/>
      </cdr:nvCxnSpPr>
      <cdr:spPr>
        <a:xfrm xmlns:a="http://schemas.openxmlformats.org/drawingml/2006/main" flipH="1" flipV="1">
          <a:off x="2632262" y="502024"/>
          <a:ext cx="11971" cy="2935840"/>
        </a:xfrm>
        <a:prstGeom xmlns:a="http://schemas.openxmlformats.org/drawingml/2006/main" prst="line">
          <a:avLst/>
        </a:prstGeom>
      </cdr:spPr>
      <cdr:style>
        <a:lnRef xmlns:a="http://schemas.openxmlformats.org/drawingml/2006/main" idx="1">
          <a:schemeClr val="accent4"/>
        </a:lnRef>
        <a:fillRef xmlns:a="http://schemas.openxmlformats.org/drawingml/2006/main" idx="0">
          <a:schemeClr val="accent4"/>
        </a:fillRef>
        <a:effectRef xmlns:a="http://schemas.openxmlformats.org/drawingml/2006/main" idx="0">
          <a:schemeClr val="accent4"/>
        </a:effectRef>
        <a:fontRef xmlns:a="http://schemas.openxmlformats.org/drawingml/2006/main" idx="minor">
          <a:schemeClr val="tx1"/>
        </a:fontRef>
      </cdr:style>
    </cdr:cxnSp>
  </cdr:relSizeAnchor>
</c:userShapes>
</file>

<file path=xl/drawings/drawing11.xml><?xml version="1.0" encoding="utf-8"?>
<c:userShapes xmlns:c="http://schemas.openxmlformats.org/drawingml/2006/chart">
  <cdr:relSizeAnchor xmlns:cdr="http://schemas.openxmlformats.org/drawingml/2006/chartDrawing">
    <cdr:from>
      <cdr:x>0.36656</cdr:x>
      <cdr:y>0.12863</cdr:y>
    </cdr:from>
    <cdr:to>
      <cdr:x>0.36819</cdr:x>
      <cdr:y>0.86601</cdr:y>
    </cdr:to>
    <cdr:cxnSp macro="">
      <cdr:nvCxnSpPr>
        <cdr:cNvPr id="3" name="Straight Connector 2">
          <a:extLst xmlns:a="http://schemas.openxmlformats.org/drawingml/2006/main">
            <a:ext uri="{FF2B5EF4-FFF2-40B4-BE49-F238E27FC236}">
              <a16:creationId xmlns:a16="http://schemas.microsoft.com/office/drawing/2014/main" id="{CE56FE3F-BE01-4029-81F0-B76FF193B09D}"/>
            </a:ext>
          </a:extLst>
        </cdr:cNvPr>
        <cdr:cNvCxnSpPr/>
      </cdr:nvCxnSpPr>
      <cdr:spPr>
        <a:xfrm xmlns:a="http://schemas.openxmlformats.org/drawingml/2006/main" flipH="1" flipV="1">
          <a:off x="2804959" y="460226"/>
          <a:ext cx="12473" cy="2638373"/>
        </a:xfrm>
        <a:prstGeom xmlns:a="http://schemas.openxmlformats.org/drawingml/2006/main" prst="line">
          <a:avLst/>
        </a:prstGeom>
      </cdr:spPr>
      <cdr:style>
        <a:lnRef xmlns:a="http://schemas.openxmlformats.org/drawingml/2006/main" idx="1">
          <a:schemeClr val="accent4"/>
        </a:lnRef>
        <a:fillRef xmlns:a="http://schemas.openxmlformats.org/drawingml/2006/main" idx="0">
          <a:schemeClr val="accent4"/>
        </a:fillRef>
        <a:effectRef xmlns:a="http://schemas.openxmlformats.org/drawingml/2006/main" idx="0">
          <a:schemeClr val="accent4"/>
        </a:effectRef>
        <a:fontRef xmlns:a="http://schemas.openxmlformats.org/drawingml/2006/main" idx="minor">
          <a:schemeClr val="tx1"/>
        </a:fontRef>
      </cdr:style>
    </cdr:cxnSp>
  </cdr:relSizeAnchor>
</c:userShapes>
</file>

<file path=xl/drawings/drawing12.xml><?xml version="1.0" encoding="utf-8"?>
<c:userShapes xmlns:c="http://schemas.openxmlformats.org/drawingml/2006/chart">
  <cdr:relSizeAnchor xmlns:cdr="http://schemas.openxmlformats.org/drawingml/2006/chartDrawing">
    <cdr:from>
      <cdr:x>0.36656</cdr:x>
      <cdr:y>0.12863</cdr:y>
    </cdr:from>
    <cdr:to>
      <cdr:x>0.36819</cdr:x>
      <cdr:y>0.86601</cdr:y>
    </cdr:to>
    <cdr:cxnSp macro="">
      <cdr:nvCxnSpPr>
        <cdr:cNvPr id="3" name="Straight Connector 2">
          <a:extLst xmlns:a="http://schemas.openxmlformats.org/drawingml/2006/main">
            <a:ext uri="{FF2B5EF4-FFF2-40B4-BE49-F238E27FC236}">
              <a16:creationId xmlns:a16="http://schemas.microsoft.com/office/drawing/2014/main" id="{CE56FE3F-BE01-4029-81F0-B76FF193B09D}"/>
            </a:ext>
          </a:extLst>
        </cdr:cNvPr>
        <cdr:cNvCxnSpPr/>
      </cdr:nvCxnSpPr>
      <cdr:spPr>
        <a:xfrm xmlns:a="http://schemas.openxmlformats.org/drawingml/2006/main" flipH="1" flipV="1">
          <a:off x="2804959" y="460226"/>
          <a:ext cx="12473" cy="2638373"/>
        </a:xfrm>
        <a:prstGeom xmlns:a="http://schemas.openxmlformats.org/drawingml/2006/main" prst="line">
          <a:avLst/>
        </a:prstGeom>
      </cdr:spPr>
      <cdr:style>
        <a:lnRef xmlns:a="http://schemas.openxmlformats.org/drawingml/2006/main" idx="1">
          <a:schemeClr val="accent4"/>
        </a:lnRef>
        <a:fillRef xmlns:a="http://schemas.openxmlformats.org/drawingml/2006/main" idx="0">
          <a:schemeClr val="accent4"/>
        </a:fillRef>
        <a:effectRef xmlns:a="http://schemas.openxmlformats.org/drawingml/2006/main" idx="0">
          <a:schemeClr val="accent4"/>
        </a:effectRef>
        <a:fontRef xmlns:a="http://schemas.openxmlformats.org/drawingml/2006/main" idx="minor">
          <a:schemeClr val="tx1"/>
        </a:fontRef>
      </cdr:style>
    </cdr:cxn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secom.sharepoint.com/Users/rw28663/AppData/Local/Microsoft/Windows/INetCache/Content.Outlook/0JCHZE02/CEM%20CBA%20template_DRAFT_V1.0_example%20figure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Purpose of CBA"/>
      <sheetName val="Blank"/>
      <sheetName val="Inputs&gt;&gt;&gt;"/>
      <sheetName val="Flexibility Requirements"/>
      <sheetName val="Reinforcement Deferral"/>
      <sheetName val="Societal Impacts"/>
      <sheetName val="Fixed Inputs"/>
      <sheetName val="Workings"/>
      <sheetName val="Results and insight&gt;&gt;&gt;"/>
      <sheetName val="Flexibility Ceiling Price"/>
      <sheetName val="Benefit at Ex-Ante Flex Price"/>
      <sheetName val="Summary CBA"/>
      <sheetName val="Insights and Reporting"/>
      <sheetName val="NPVs&gt;&gt;&gt;"/>
      <sheetName val="Baseline"/>
      <sheetName val="Scn1"/>
      <sheetName val="Scn2"/>
      <sheetName val="Scn3"/>
      <sheetName val="Scn4"/>
      <sheetName val="Scn5"/>
    </sheetNames>
    <sheetDataSet>
      <sheetData sheetId="0" refreshError="1"/>
      <sheetData sheetId="1" refreshError="1"/>
      <sheetData sheetId="2" refreshError="1"/>
      <sheetData sheetId="3" refreshError="1"/>
      <sheetData sheetId="4">
        <row r="8">
          <cell r="C8" t="str">
            <v>Deferral</v>
          </cell>
        </row>
        <row r="11">
          <cell r="C11" t="str">
            <v>Best view</v>
          </cell>
        </row>
        <row r="12">
          <cell r="C12" t="str">
            <v>Two degrees</v>
          </cell>
        </row>
        <row r="13">
          <cell r="C13" t="str">
            <v>Community Renewables</v>
          </cell>
        </row>
        <row r="14">
          <cell r="C14" t="str">
            <v>Consumer Evolution</v>
          </cell>
        </row>
        <row r="15">
          <cell r="C15" t="str">
            <v>Steady Progression</v>
          </cell>
        </row>
        <row r="38">
          <cell r="D38">
            <v>0.1</v>
          </cell>
        </row>
      </sheetData>
      <sheetData sheetId="5">
        <row r="8">
          <cell r="D8" t="str">
            <v>2018/19</v>
          </cell>
        </row>
        <row r="9">
          <cell r="D9">
            <v>2019</v>
          </cell>
        </row>
        <row r="10">
          <cell r="D10">
            <v>2020</v>
          </cell>
        </row>
        <row r="14">
          <cell r="D14">
            <v>2023</v>
          </cell>
        </row>
        <row r="15">
          <cell r="D15">
            <v>9999</v>
          </cell>
        </row>
      </sheetData>
      <sheetData sheetId="6" refreshError="1"/>
      <sheetData sheetId="7" refreshError="1"/>
      <sheetData sheetId="8" refreshError="1"/>
      <sheetData sheetId="9" refreshError="1"/>
      <sheetData sheetId="10" refreshError="1"/>
      <sheetData sheetId="11"/>
      <sheetData sheetId="12">
        <row r="6">
          <cell r="D6">
            <v>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pivotCache/_rels/pivotCacheDefinition1.xml.rels><?xml version="1.0" encoding="UTF-8" standalone="yes"?>
<Relationships xmlns="http://schemas.openxmlformats.org/package/2006/relationships"><Relationship Id="rId3" Type="http://schemas.microsoft.com/office/2019/04/relationships/externalLinkLongPath" Target="https://ssecom.sharepoint.com/Users/rw28663/SSE%20PLC/PMO%20-%20Rhys%20NIA/04.%20NIA_SSEN_0041%20Merlin/03.%20Engineering%20&amp;%20IT/Opus%20One/Phase%201/Flexibility%20Service%20Valuation%20Mechanism/Asset%20Health/Copy%20of%20Normal%20Asset%20Life%20graph.xlsx?71F9904D" TargetMode="External"/><Relationship Id="rId2" Type="http://schemas.openxmlformats.org/officeDocument/2006/relationships/externalLinkPath" Target="file:///\\71F9904D\Copy%20of%20Normal%20Asset%20Life%20graph.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riddle, Timothy" refreshedDate="43879.653762615744" createdVersion="6" refreshedVersion="6" minRefreshableVersion="3" recordCount="81" xr:uid="{CF045ABA-8E52-45DE-955C-F1A9A52FFE85}">
  <cacheSource type="worksheet">
    <worksheetSource ref="B1:L82" sheet="Base or Normal wear" r:id="rId2"/>
  </cacheSource>
  <cacheFields count="11">
    <cacheField name="Age" numFmtId="0">
      <sharedItems containsSemiMixedTypes="0" containsString="0" containsNumber="1" containsInteger="1" minValue="0" maxValue="80" count="81">
        <n v="0"/>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sharedItems>
    </cacheField>
    <cacheField name="Initial Health Score" numFmtId="0">
      <sharedItems containsSemiMixedTypes="0" containsString="0" containsNumber="1" minValue="0.5" maxValue="5.5000000000000009"/>
    </cacheField>
    <cacheField name="Uncapped" numFmtId="0">
      <sharedItems containsSemiMixedTypes="0" containsString="0" containsNumber="1" minValue="0.5" maxValue="12.231890498131241"/>
    </cacheField>
    <cacheField name="HI2 Threshold" numFmtId="0">
      <sharedItems containsSemiMixedTypes="0" containsString="0" containsNumber="1" containsInteger="1" minValue="4" maxValue="4"/>
    </cacheField>
    <cacheField name="HI3 Threshold" numFmtId="0">
      <sharedItems containsSemiMixedTypes="0" containsString="0" containsNumber="1" minValue="5.5" maxValue="5.5"/>
    </cacheField>
    <cacheField name="HI4 Threshold" numFmtId="0">
      <sharedItems containsSemiMixedTypes="0" containsString="0" containsNumber="1" minValue="6.5" maxValue="6.5"/>
    </cacheField>
    <cacheField name="HI5 Threshold" numFmtId="0">
      <sharedItems containsSemiMixedTypes="0" containsString="0" containsNumber="1" containsInteger="1" minValue="8" maxValue="8"/>
    </cacheField>
    <cacheField name="HI Band" numFmtId="0">
      <sharedItems count="3">
        <s v="HI1"/>
        <s v="HI2"/>
        <s v="HI3"/>
      </sharedItems>
    </cacheField>
    <cacheField name="uncapped HI Band" numFmtId="0">
      <sharedItems count="5">
        <s v="HI1"/>
        <s v="HI2"/>
        <s v="HI3"/>
        <s v="HI4"/>
        <s v="HI5"/>
      </sharedItems>
    </cacheField>
    <cacheField name="expected life" numFmtId="0">
      <sharedItems containsString="0" containsBlank="1" containsNumber="1" containsInteger="1" minValue="60" maxValue="60"/>
    </cacheField>
    <cacheField name="aging rate" numFmtId="0">
      <sharedItems containsString="0" containsBlank="1" containsNumber="1" minValue="3.9964921213306179E-2" maxValue="3.9964921213306179E-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1">
  <r>
    <x v="0"/>
    <n v="0.5"/>
    <n v="0.5"/>
    <n v="4"/>
    <n v="5.5"/>
    <n v="6.5"/>
    <n v="8"/>
    <x v="0"/>
    <x v="0"/>
    <n v="60"/>
    <n v="3.9964921213306179E-2"/>
  </r>
  <r>
    <x v="1"/>
    <n v="0.5203871322268071"/>
    <n v="0.5203871322268071"/>
    <n v="4"/>
    <n v="5.5"/>
    <n v="6.5"/>
    <n v="8"/>
    <x v="0"/>
    <x v="0"/>
    <m/>
    <m/>
  </r>
  <r>
    <x v="2"/>
    <n v="0.5416055347744807"/>
    <n v="0.5416055347744807"/>
    <n v="4"/>
    <n v="5.5"/>
    <n v="6.5"/>
    <n v="8"/>
    <x v="0"/>
    <x v="0"/>
    <m/>
    <m/>
  </r>
  <r>
    <x v="3"/>
    <n v="0.56368910207891654"/>
    <n v="0.56368910207891654"/>
    <n v="4"/>
    <n v="5.5"/>
    <n v="6.5"/>
    <n v="8"/>
    <x v="0"/>
    <x v="0"/>
    <m/>
    <m/>
  </r>
  <r>
    <x v="4"/>
    <n v="0.58667311059670257"/>
    <n v="0.58667311059670257"/>
    <n v="4"/>
    <n v="5.5"/>
    <n v="6.5"/>
    <n v="8"/>
    <x v="0"/>
    <x v="0"/>
    <m/>
    <m/>
  </r>
  <r>
    <x v="5"/>
    <n v="0.61059427515599685"/>
    <n v="0.61059427515599685"/>
    <n v="4"/>
    <n v="5.5"/>
    <n v="6.5"/>
    <n v="8"/>
    <x v="0"/>
    <x v="0"/>
    <m/>
    <m/>
  </r>
  <r>
    <x v="6"/>
    <n v="0.63549080760507037"/>
    <n v="0.63549080760507037"/>
    <n v="4"/>
    <n v="5.5"/>
    <n v="6.5"/>
    <n v="8"/>
    <x v="0"/>
    <x v="0"/>
    <m/>
    <m/>
  </r>
  <r>
    <x v="7"/>
    <n v="0.6614024778522003"/>
    <n v="0.6614024778522003"/>
    <n v="4"/>
    <n v="5.5"/>
    <n v="6.5"/>
    <n v="8"/>
    <x v="0"/>
    <x v="0"/>
    <m/>
    <m/>
  </r>
  <r>
    <x v="8"/>
    <n v="0.68837067739442159"/>
    <n v="0.68837067739442159"/>
    <n v="4"/>
    <n v="5.5"/>
    <n v="6.5"/>
    <n v="8"/>
    <x v="0"/>
    <x v="0"/>
    <m/>
    <m/>
  </r>
  <r>
    <x v="9"/>
    <n v="0.71643848543661515"/>
    <n v="0.71643848543661515"/>
    <n v="4"/>
    <n v="5.5"/>
    <n v="6.5"/>
    <n v="8"/>
    <x v="0"/>
    <x v="0"/>
    <m/>
    <m/>
  </r>
  <r>
    <x v="10"/>
    <n v="0.74565073770655454"/>
    <n v="0.74565073770655454"/>
    <n v="4"/>
    <n v="5.5"/>
    <n v="6.5"/>
    <n v="8"/>
    <x v="0"/>
    <x v="0"/>
    <m/>
    <m/>
  </r>
  <r>
    <x v="11"/>
    <n v="0.77605409807583403"/>
    <n v="0.77605409807583403"/>
    <n v="4"/>
    <n v="5.5"/>
    <n v="6.5"/>
    <n v="8"/>
    <x v="0"/>
    <x v="0"/>
    <m/>
    <m/>
  </r>
  <r>
    <x v="12"/>
    <n v="0.80769713310108904"/>
    <n v="0.80769713310108904"/>
    <n v="4"/>
    <n v="5.5"/>
    <n v="6.5"/>
    <n v="8"/>
    <x v="0"/>
    <x v="0"/>
    <m/>
    <m/>
  </r>
  <r>
    <x v="13"/>
    <n v="0.84063038960457881"/>
    <n v="0.84063038960457881"/>
    <n v="4"/>
    <n v="5.5"/>
    <n v="6.5"/>
    <n v="8"/>
    <x v="0"/>
    <x v="0"/>
    <m/>
    <m/>
  </r>
  <r>
    <x v="14"/>
    <n v="0.87490647541806055"/>
    <n v="0.87490647541806055"/>
    <n v="4"/>
    <n v="5.5"/>
    <n v="6.5"/>
    <n v="8"/>
    <x v="0"/>
    <x v="0"/>
    <m/>
    <m/>
  </r>
  <r>
    <x v="15"/>
    <n v="0.91058014341893601"/>
    <n v="0.91058014341893601"/>
    <n v="4"/>
    <n v="5.5"/>
    <n v="6.5"/>
    <n v="8"/>
    <x v="0"/>
    <x v="0"/>
    <m/>
    <m/>
  </r>
  <r>
    <x v="16"/>
    <n v="0.94770837899290961"/>
    <n v="0.94770837899290961"/>
    <n v="4"/>
    <n v="5.5"/>
    <n v="6.5"/>
    <n v="8"/>
    <x v="0"/>
    <x v="0"/>
    <m/>
    <m/>
  </r>
  <r>
    <x v="17"/>
    <n v="0.98635049106287243"/>
    <n v="0.98635049106287243"/>
    <n v="4"/>
    <n v="5.5"/>
    <n v="6.5"/>
    <n v="8"/>
    <x v="0"/>
    <x v="0"/>
    <m/>
    <m/>
  </r>
  <r>
    <x v="18"/>
    <n v="1.0265682068294222"/>
    <n v="1.0265682068294222"/>
    <n v="4"/>
    <n v="5.5"/>
    <n v="6.5"/>
    <n v="8"/>
    <x v="0"/>
    <x v="0"/>
    <m/>
    <m/>
  </r>
  <r>
    <x v="19"/>
    <n v="1.0684257703743574"/>
    <n v="1.0684257703743574"/>
    <n v="4"/>
    <n v="5.5"/>
    <n v="6.5"/>
    <n v="8"/>
    <x v="0"/>
    <x v="0"/>
    <m/>
    <m/>
  </r>
  <r>
    <x v="20"/>
    <n v="1.1119900452846578"/>
    <n v="1.1119900452846578"/>
    <n v="4"/>
    <n v="5.5"/>
    <n v="6.5"/>
    <n v="8"/>
    <x v="0"/>
    <x v="0"/>
    <m/>
    <m/>
  </r>
  <r>
    <x v="21"/>
    <n v="1.1573306214608807"/>
    <n v="1.1573306214608807"/>
    <n v="4"/>
    <n v="5.5"/>
    <n v="6.5"/>
    <n v="8"/>
    <x v="0"/>
    <x v="0"/>
    <m/>
    <m/>
  </r>
  <r>
    <x v="22"/>
    <n v="1.2045199262805923"/>
    <n v="1.2045199262805923"/>
    <n v="4"/>
    <n v="5.5"/>
    <n v="6.5"/>
    <n v="8"/>
    <x v="0"/>
    <x v="0"/>
    <m/>
    <m/>
  </r>
  <r>
    <x v="23"/>
    <n v="1.2536333402944049"/>
    <n v="1.2536333402944049"/>
    <n v="4"/>
    <n v="5.5"/>
    <n v="6.5"/>
    <n v="8"/>
    <x v="0"/>
    <x v="0"/>
    <m/>
    <m/>
  </r>
  <r>
    <x v="24"/>
    <n v="1.3047493176394367"/>
    <n v="1.3047493176394367"/>
    <n v="4"/>
    <n v="5.5"/>
    <n v="6.5"/>
    <n v="8"/>
    <x v="0"/>
    <x v="0"/>
    <m/>
    <m/>
  </r>
  <r>
    <x v="25"/>
    <n v="1.3579495113625397"/>
    <n v="1.3579495113625397"/>
    <n v="4"/>
    <n v="5.5"/>
    <n v="6.5"/>
    <n v="8"/>
    <x v="0"/>
    <x v="0"/>
    <m/>
    <m/>
  </r>
  <r>
    <x v="26"/>
    <n v="1.4133189038534917"/>
    <n v="1.4133189038534917"/>
    <n v="4"/>
    <n v="5.5"/>
    <n v="6.5"/>
    <n v="8"/>
    <x v="0"/>
    <x v="0"/>
    <m/>
    <m/>
  </r>
  <r>
    <x v="27"/>
    <n v="1.4709459425965061"/>
    <n v="1.4709459425965061"/>
    <n v="4"/>
    <n v="5.5"/>
    <n v="6.5"/>
    <n v="8"/>
    <x v="0"/>
    <x v="0"/>
    <m/>
    <m/>
  </r>
  <r>
    <x v="28"/>
    <n v="1.5309226814569068"/>
    <n v="1.5309226814569068"/>
    <n v="4"/>
    <n v="5.5"/>
    <n v="6.5"/>
    <n v="8"/>
    <x v="0"/>
    <x v="0"/>
    <m/>
    <m/>
  </r>
  <r>
    <x v="29"/>
    <n v="1.5933449277286666"/>
    <n v="1.5933449277286666"/>
    <n v="4"/>
    <n v="5.5"/>
    <n v="6.5"/>
    <n v="8"/>
    <x v="0"/>
    <x v="0"/>
    <m/>
    <m/>
  </r>
  <r>
    <x v="30"/>
    <n v="1.6583123951777001"/>
    <n v="1.6583123951777001"/>
    <n v="4"/>
    <n v="5.5"/>
    <n v="6.5"/>
    <n v="8"/>
    <x v="0"/>
    <x v="0"/>
    <m/>
    <m/>
  </r>
  <r>
    <x v="31"/>
    <n v="1.7259288633253818"/>
    <n v="1.7259288633253818"/>
    <n v="4"/>
    <n v="5.5"/>
    <n v="6.5"/>
    <n v="8"/>
    <x v="0"/>
    <x v="0"/>
    <m/>
    <m/>
  </r>
  <r>
    <x v="32"/>
    <n v="1.7963023432267367"/>
    <n v="1.7963023432267367"/>
    <n v="4"/>
    <n v="5.5"/>
    <n v="6.5"/>
    <n v="8"/>
    <x v="0"/>
    <x v="0"/>
    <m/>
    <m/>
  </r>
  <r>
    <x v="33"/>
    <n v="1.8695452500081102"/>
    <n v="1.8695452500081102"/>
    <n v="4"/>
    <n v="5.5"/>
    <n v="6.5"/>
    <n v="8"/>
    <x v="0"/>
    <x v="0"/>
    <m/>
    <m/>
  </r>
  <r>
    <x v="34"/>
    <n v="1.9457745824399391"/>
    <n v="1.9457745824399391"/>
    <n v="4"/>
    <n v="5.5"/>
    <n v="6.5"/>
    <n v="8"/>
    <x v="0"/>
    <x v="0"/>
    <m/>
    <m/>
  </r>
  <r>
    <x v="35"/>
    <n v="2.0251121098314657"/>
    <n v="2.0251121098314657"/>
    <n v="4"/>
    <n v="5.5"/>
    <n v="6.5"/>
    <n v="8"/>
    <x v="0"/>
    <x v="0"/>
    <m/>
    <m/>
  </r>
  <r>
    <x v="36"/>
    <n v="2.1076845665459505"/>
    <n v="2.1076845665459505"/>
    <n v="4"/>
    <n v="5.5"/>
    <n v="6.5"/>
    <n v="8"/>
    <x v="0"/>
    <x v="0"/>
    <m/>
    <m/>
  </r>
  <r>
    <x v="37"/>
    <n v="2.1936238544470963"/>
    <n v="2.1936238544470963"/>
    <n v="4"/>
    <n v="5.5"/>
    <n v="6.5"/>
    <n v="8"/>
    <x v="0"/>
    <x v="0"/>
    <m/>
    <m/>
  </r>
  <r>
    <x v="38"/>
    <n v="2.2830672536000782"/>
    <n v="2.2830672536000782"/>
    <n v="4"/>
    <n v="5.5"/>
    <n v="6.5"/>
    <n v="8"/>
    <x v="0"/>
    <x v="0"/>
    <m/>
    <m/>
  </r>
  <r>
    <x v="39"/>
    <n v="2.3761576415637546"/>
    <n v="2.3761576415637546"/>
    <n v="4"/>
    <n v="5.5"/>
    <n v="6.5"/>
    <n v="8"/>
    <x v="0"/>
    <x v="0"/>
    <m/>
    <m/>
  </r>
  <r>
    <x v="40"/>
    <n v="2.473043721624351"/>
    <n v="2.473043721624351"/>
    <n v="4"/>
    <n v="5.5"/>
    <n v="6.5"/>
    <n v="8"/>
    <x v="0"/>
    <x v="0"/>
    <m/>
    <m/>
  </r>
  <r>
    <x v="41"/>
    <n v="2.573880260335212"/>
    <n v="2.573880260335212"/>
    <n v="4"/>
    <n v="5.5"/>
    <n v="6.5"/>
    <n v="8"/>
    <x v="0"/>
    <x v="0"/>
    <m/>
    <m/>
  </r>
  <r>
    <x v="42"/>
    <n v="2.6788283347420569"/>
    <n v="2.6788283347420569"/>
    <n v="4"/>
    <n v="5.5"/>
    <n v="6.5"/>
    <n v="8"/>
    <x v="0"/>
    <x v="0"/>
    <m/>
    <m/>
  </r>
  <r>
    <x v="43"/>
    <n v="2.7880555896886641"/>
    <n v="2.7880555896886641"/>
    <n v="4"/>
    <n v="5.5"/>
    <n v="6.5"/>
    <n v="8"/>
    <x v="0"/>
    <x v="0"/>
    <m/>
    <m/>
  </r>
  <r>
    <x v="44"/>
    <n v="2.9017365056140068"/>
    <n v="2.9017365056140068"/>
    <n v="4"/>
    <n v="5.5"/>
    <n v="6.5"/>
    <n v="8"/>
    <x v="0"/>
    <x v="0"/>
    <m/>
    <m/>
  </r>
  <r>
    <x v="45"/>
    <n v="3.0200526772686187"/>
    <n v="3.0200526772686187"/>
    <n v="4"/>
    <n v="5.5"/>
    <n v="6.5"/>
    <n v="8"/>
    <x v="0"/>
    <x v="0"/>
    <m/>
    <m/>
  </r>
  <r>
    <x v="46"/>
    <n v="3.1431931037954146"/>
    <n v="3.1431931037954146"/>
    <n v="4"/>
    <n v="5.5"/>
    <n v="6.5"/>
    <n v="8"/>
    <x v="0"/>
    <x v="0"/>
    <m/>
    <m/>
  </r>
  <r>
    <x v="47"/>
    <n v="3.2713544906383452"/>
    <n v="3.2713544906383452"/>
    <n v="4"/>
    <n v="5.5"/>
    <n v="6.5"/>
    <n v="8"/>
    <x v="0"/>
    <x v="0"/>
    <m/>
    <m/>
  </r>
  <r>
    <x v="48"/>
    <n v="3.4047415637611511"/>
    <n v="3.4047415637611511"/>
    <n v="4"/>
    <n v="5.5"/>
    <n v="6.5"/>
    <n v="8"/>
    <x v="0"/>
    <x v="0"/>
    <m/>
    <m/>
  </r>
  <r>
    <x v="49"/>
    <n v="3.54356739667816"/>
    <n v="3.54356739667816"/>
    <n v="4"/>
    <n v="5.5"/>
    <n v="6.5"/>
    <n v="8"/>
    <x v="0"/>
    <x v="0"/>
    <m/>
    <m/>
  </r>
  <r>
    <x v="50"/>
    <n v="3.6880537508195204"/>
    <n v="3.6880537508195204"/>
    <n v="4"/>
    <n v="5.5"/>
    <n v="6.5"/>
    <n v="8"/>
    <x v="0"/>
    <x v="0"/>
    <m/>
    <m/>
  </r>
  <r>
    <x v="51"/>
    <n v="3.838431429774579"/>
    <n v="3.838431429774579"/>
    <n v="4"/>
    <n v="5.5"/>
    <n v="6.5"/>
    <n v="8"/>
    <x v="0"/>
    <x v="0"/>
    <m/>
    <m/>
  </r>
  <r>
    <x v="52"/>
    <n v="3.9949406479792708"/>
    <n v="3.9949406479792708"/>
    <n v="4"/>
    <n v="5.5"/>
    <n v="6.5"/>
    <n v="8"/>
    <x v="0"/>
    <x v="0"/>
    <m/>
    <m/>
  </r>
  <r>
    <x v="53"/>
    <n v="4.1578314144364716"/>
    <n v="4.1578314144364716"/>
    <n v="4"/>
    <n v="5.5"/>
    <n v="6.5"/>
    <n v="8"/>
    <x v="1"/>
    <x v="1"/>
    <m/>
    <m/>
  </r>
  <r>
    <x v="54"/>
    <n v="4.327363932082247"/>
    <n v="4.327363932082247"/>
    <n v="4"/>
    <n v="5.5"/>
    <n v="6.5"/>
    <n v="8"/>
    <x v="1"/>
    <x v="1"/>
    <m/>
    <m/>
  </r>
  <r>
    <x v="55"/>
    <n v="4.5038090134360012"/>
    <n v="4.5038090134360012"/>
    <n v="4"/>
    <n v="5.5"/>
    <n v="6.5"/>
    <n v="8"/>
    <x v="1"/>
    <x v="1"/>
    <m/>
    <m/>
  </r>
  <r>
    <x v="56"/>
    <n v="4.6874485131984107"/>
    <n v="4.6874485131984107"/>
    <n v="4"/>
    <n v="5.5"/>
    <n v="6.5"/>
    <n v="8"/>
    <x v="1"/>
    <x v="1"/>
    <m/>
    <m/>
  </r>
  <r>
    <x v="57"/>
    <n v="4.8785757784882646"/>
    <n v="4.8785757784882646"/>
    <n v="4"/>
    <n v="5.5"/>
    <n v="6.5"/>
    <n v="8"/>
    <x v="1"/>
    <x v="1"/>
    <m/>
    <m/>
  </r>
  <r>
    <x v="58"/>
    <n v="5.0774961174373399"/>
    <n v="5.0774961174373399"/>
    <n v="4"/>
    <n v="5.5"/>
    <n v="6.5"/>
    <n v="8"/>
    <x v="1"/>
    <x v="1"/>
    <m/>
    <m/>
  </r>
  <r>
    <x v="59"/>
    <n v="5.2845272868919304"/>
    <n v="5.2845272868919304"/>
    <n v="4"/>
    <n v="5.5"/>
    <n v="6.5"/>
    <n v="8"/>
    <x v="1"/>
    <x v="1"/>
    <m/>
    <m/>
  </r>
  <r>
    <x v="60"/>
    <n v="5.5000000000000009"/>
    <n v="5.5000000000000009"/>
    <n v="4"/>
    <n v="5.5"/>
    <n v="6.5"/>
    <n v="8"/>
    <x v="2"/>
    <x v="2"/>
    <m/>
    <m/>
  </r>
  <r>
    <x v="61"/>
    <n v="5.5"/>
    <n v="5.7242584544948798"/>
    <n v="4"/>
    <n v="5.5"/>
    <n v="6.5"/>
    <n v="8"/>
    <x v="2"/>
    <x v="2"/>
    <m/>
    <m/>
  </r>
  <r>
    <x v="62"/>
    <n v="5.5"/>
    <n v="5.9576608825192894"/>
    <n v="4"/>
    <n v="5.5"/>
    <n v="6.5"/>
    <n v="8"/>
    <x v="2"/>
    <x v="2"/>
    <m/>
    <m/>
  </r>
  <r>
    <x v="63"/>
    <n v="5.5"/>
    <n v="6.2005801228680841"/>
    <n v="4"/>
    <n v="5.5"/>
    <n v="6.5"/>
    <n v="8"/>
    <x v="2"/>
    <x v="2"/>
    <m/>
    <m/>
  </r>
  <r>
    <x v="64"/>
    <n v="5.5"/>
    <n v="6.4534042165637295"/>
    <n v="4"/>
    <n v="5.5"/>
    <n v="6.5"/>
    <n v="8"/>
    <x v="2"/>
    <x v="2"/>
    <m/>
    <m/>
  </r>
  <r>
    <x v="65"/>
    <n v="5.5"/>
    <n v="6.7165370267159652"/>
    <n v="4"/>
    <n v="5.5"/>
    <n v="6.5"/>
    <n v="8"/>
    <x v="2"/>
    <x v="3"/>
    <m/>
    <m/>
  </r>
  <r>
    <x v="66"/>
    <n v="5.5"/>
    <n v="6.9903988836557751"/>
    <n v="4"/>
    <n v="5.5"/>
    <n v="6.5"/>
    <n v="8"/>
    <x v="2"/>
    <x v="3"/>
    <m/>
    <m/>
  </r>
  <r>
    <x v="67"/>
    <n v="5.5"/>
    <n v="7.2754272563742033"/>
    <n v="4"/>
    <n v="5.5"/>
    <n v="6.5"/>
    <n v="8"/>
    <x v="2"/>
    <x v="3"/>
    <m/>
    <m/>
  </r>
  <r>
    <x v="68"/>
    <n v="5.5"/>
    <n v="7.5720774513386386"/>
    <n v="4"/>
    <n v="5.5"/>
    <n v="6.5"/>
    <n v="8"/>
    <x v="2"/>
    <x v="3"/>
    <m/>
    <m/>
  </r>
  <r>
    <x v="69"/>
    <n v="5.5"/>
    <n v="7.8808233398027667"/>
    <n v="4"/>
    <n v="5.5"/>
    <n v="6.5"/>
    <n v="8"/>
    <x v="2"/>
    <x v="3"/>
    <m/>
    <m/>
  </r>
  <r>
    <x v="70"/>
    <n v="5.5"/>
    <n v="8.2021581147721019"/>
    <n v="4"/>
    <n v="5.5"/>
    <n v="6.5"/>
    <n v="8"/>
    <x v="2"/>
    <x v="4"/>
    <m/>
    <m/>
  </r>
  <r>
    <x v="71"/>
    <n v="5.5"/>
    <n v="8.5365950788341749"/>
    <n v="4"/>
    <n v="5.5"/>
    <n v="6.5"/>
    <n v="8"/>
    <x v="2"/>
    <x v="4"/>
    <m/>
    <m/>
  </r>
  <r>
    <x v="72"/>
    <n v="5.5"/>
    <n v="8.8846684641119822"/>
    <n v="4"/>
    <n v="5.5"/>
    <n v="6.5"/>
    <n v="8"/>
    <x v="2"/>
    <x v="4"/>
    <m/>
    <m/>
  </r>
  <r>
    <x v="73"/>
    <n v="5.5"/>
    <n v="9.2469342856503669"/>
    <n v="4"/>
    <n v="5.5"/>
    <n v="6.5"/>
    <n v="8"/>
    <x v="2"/>
    <x v="4"/>
    <m/>
    <m/>
  </r>
  <r>
    <x v="74"/>
    <n v="5.5"/>
    <n v="9.6239712295986699"/>
    <n v="4"/>
    <n v="5.5"/>
    <n v="6.5"/>
    <n v="8"/>
    <x v="2"/>
    <x v="4"/>
    <m/>
    <m/>
  </r>
  <r>
    <x v="75"/>
    <n v="5.5"/>
    <n v="10.016381577608296"/>
    <n v="4"/>
    <n v="5.5"/>
    <n v="6.5"/>
    <n v="8"/>
    <x v="2"/>
    <x v="4"/>
    <m/>
    <m/>
  </r>
  <r>
    <x v="76"/>
    <n v="5.5"/>
    <n v="10.424792168922009"/>
    <n v="4"/>
    <n v="5.5"/>
    <n v="6.5"/>
    <n v="8"/>
    <x v="2"/>
    <x v="4"/>
    <m/>
    <m/>
  </r>
  <r>
    <x v="77"/>
    <n v="5.5"/>
    <n v="10.849855401691597"/>
    <n v="4"/>
    <n v="5.5"/>
    <n v="6.5"/>
    <n v="8"/>
    <x v="2"/>
    <x v="4"/>
    <m/>
    <m/>
  </r>
  <r>
    <x v="78"/>
    <n v="5.5"/>
    <n v="11.292250275123648"/>
    <n v="4"/>
    <n v="5.5"/>
    <n v="6.5"/>
    <n v="8"/>
    <x v="2"/>
    <x v="4"/>
    <m/>
    <m/>
  </r>
  <r>
    <x v="79"/>
    <n v="5.5"/>
    <n v="11.752683474117934"/>
    <n v="4"/>
    <n v="5.5"/>
    <n v="6.5"/>
    <n v="8"/>
    <x v="2"/>
    <x v="4"/>
    <m/>
    <m/>
  </r>
  <r>
    <x v="80"/>
    <n v="5.5"/>
    <n v="12.231890498131241"/>
    <n v="4"/>
    <n v="5.5"/>
    <n v="6.5"/>
    <n v="8"/>
    <x v="2"/>
    <x v="4"/>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957523B-0551-4917-80EC-2CEAF0D81BB8}" name="PivotTable4"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R26:T30" firstHeaderRow="0" firstDataRow="1" firstDataCol="1" rowPageCount="1" colPageCount="1"/>
  <pivotFields count="11">
    <pivotField axis="axisPage" multipleItemSelectionAllowed="1" showAll="0">
      <items count="8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h="1" x="61"/>
        <item h="1" x="62"/>
        <item h="1" x="63"/>
        <item h="1" x="64"/>
        <item h="1" x="65"/>
        <item h="1" x="66"/>
        <item h="1" x="67"/>
        <item h="1" x="68"/>
        <item h="1" x="69"/>
        <item h="1" x="70"/>
        <item h="1" x="71"/>
        <item h="1" x="72"/>
        <item h="1" x="73"/>
        <item h="1" x="74"/>
        <item h="1" x="75"/>
        <item h="1" x="76"/>
        <item h="1" x="77"/>
        <item h="1" x="78"/>
        <item h="1" x="79"/>
        <item h="1" x="80"/>
        <item t="default"/>
      </items>
    </pivotField>
    <pivotField showAll="0"/>
    <pivotField showAll="0"/>
    <pivotField showAll="0"/>
    <pivotField showAll="0"/>
    <pivotField showAll="0"/>
    <pivotField showAll="0"/>
    <pivotField showAll="0"/>
    <pivotField axis="axisRow" dataField="1" showAll="0">
      <items count="6">
        <item x="0"/>
        <item x="1"/>
        <item x="2"/>
        <item x="3"/>
        <item x="4"/>
        <item t="default"/>
      </items>
    </pivotField>
    <pivotField showAll="0"/>
    <pivotField showAll="0"/>
  </pivotFields>
  <rowFields count="1">
    <field x="8"/>
  </rowFields>
  <rowItems count="4">
    <i>
      <x/>
    </i>
    <i>
      <x v="1"/>
    </i>
    <i>
      <x v="2"/>
    </i>
    <i t="grand">
      <x/>
    </i>
  </rowItems>
  <colFields count="1">
    <field x="-2"/>
  </colFields>
  <colItems count="2">
    <i>
      <x/>
    </i>
    <i i="1">
      <x v="1"/>
    </i>
  </colItems>
  <pageFields count="1">
    <pageField fld="0" hier="-1"/>
  </pageFields>
  <dataFields count="2">
    <dataField name="Count of uncapped HI Band" fld="8" subtotal="count" baseField="0" baseItem="0"/>
    <dataField name="Count of uncapped HI Band2" fld="8" subtotal="count" showDataAs="percentOfCol" baseField="0" baseItem="0" numFmtId="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AC13495-AF27-4F42-9F38-626380A0AD4A}" name="PivotTable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N26:P30" firstHeaderRow="0" firstDataRow="1" firstDataCol="1" rowPageCount="1" colPageCount="1"/>
  <pivotFields count="11">
    <pivotField axis="axisPage" multipleItemSelectionAllowed="1" showAll="0">
      <items count="8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h="1" x="61"/>
        <item h="1" x="62"/>
        <item h="1" x="63"/>
        <item h="1" x="64"/>
        <item h="1" x="65"/>
        <item h="1" x="66"/>
        <item h="1" x="67"/>
        <item h="1" x="68"/>
        <item h="1" x="69"/>
        <item h="1" x="70"/>
        <item h="1" x="71"/>
        <item h="1" x="72"/>
        <item h="1" x="73"/>
        <item h="1" x="74"/>
        <item h="1" x="75"/>
        <item h="1" x="76"/>
        <item h="1" x="77"/>
        <item h="1" x="78"/>
        <item h="1" x="79"/>
        <item h="1" x="80"/>
        <item t="default"/>
      </items>
    </pivotField>
    <pivotField showAll="0"/>
    <pivotField showAll="0"/>
    <pivotField showAll="0"/>
    <pivotField showAll="0"/>
    <pivotField showAll="0"/>
    <pivotField showAll="0"/>
    <pivotField axis="axisRow" dataField="1" showAll="0">
      <items count="4">
        <item x="0"/>
        <item x="1"/>
        <item x="2"/>
        <item t="default"/>
      </items>
    </pivotField>
    <pivotField showAll="0"/>
    <pivotField showAll="0"/>
    <pivotField showAll="0"/>
  </pivotFields>
  <rowFields count="1">
    <field x="7"/>
  </rowFields>
  <rowItems count="4">
    <i>
      <x/>
    </i>
    <i>
      <x v="1"/>
    </i>
    <i>
      <x v="2"/>
    </i>
    <i t="grand">
      <x/>
    </i>
  </rowItems>
  <colFields count="1">
    <field x="-2"/>
  </colFields>
  <colItems count="2">
    <i>
      <x/>
    </i>
    <i i="1">
      <x v="1"/>
    </i>
  </colItems>
  <pageFields count="1">
    <pageField fld="0" hier="-1"/>
  </pageFields>
  <dataFields count="2">
    <dataField name="Count of HI Band" fld="7" subtotal="count" baseField="0" baseItem="0"/>
    <dataField name="Count of HI Band2" fld="7" subtotal="count" showDataAs="percentOfCol" baseField="0" baseItem="0" numFmtId="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BED9432-60F8-4A2B-838F-DF20B8A615DE}" name="PivotTable4"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V26:X30" firstHeaderRow="0" firstDataRow="1" firstDataCol="1" rowPageCount="1" colPageCount="1"/>
  <pivotFields count="11">
    <pivotField axis="axisPage" multipleItemSelectionAllowed="1" showAll="0">
      <items count="8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h="1" x="61"/>
        <item h="1" x="62"/>
        <item h="1" x="63"/>
        <item h="1" x="64"/>
        <item h="1" x="65"/>
        <item h="1" x="66"/>
        <item h="1" x="67"/>
        <item h="1" x="68"/>
        <item h="1" x="69"/>
        <item h="1" x="70"/>
        <item h="1" x="71"/>
        <item h="1" x="72"/>
        <item h="1" x="73"/>
        <item h="1" x="74"/>
        <item h="1" x="75"/>
        <item h="1" x="76"/>
        <item h="1" x="77"/>
        <item h="1" x="78"/>
        <item h="1" x="79"/>
        <item h="1" x="80"/>
        <item t="default"/>
      </items>
    </pivotField>
    <pivotField showAll="0"/>
    <pivotField showAll="0"/>
    <pivotField showAll="0"/>
    <pivotField showAll="0"/>
    <pivotField showAll="0"/>
    <pivotField showAll="0"/>
    <pivotField showAll="0"/>
    <pivotField axis="axisRow" dataField="1" showAll="0">
      <items count="6">
        <item x="0"/>
        <item x="1"/>
        <item x="2"/>
        <item x="3"/>
        <item x="4"/>
        <item t="default"/>
      </items>
    </pivotField>
    <pivotField showAll="0"/>
    <pivotField showAll="0"/>
  </pivotFields>
  <rowFields count="1">
    <field x="8"/>
  </rowFields>
  <rowItems count="4">
    <i>
      <x/>
    </i>
    <i>
      <x v="1"/>
    </i>
    <i>
      <x v="2"/>
    </i>
    <i t="grand">
      <x/>
    </i>
  </rowItems>
  <colFields count="1">
    <field x="-2"/>
  </colFields>
  <colItems count="2">
    <i>
      <x/>
    </i>
    <i i="1">
      <x v="1"/>
    </i>
  </colItems>
  <pageFields count="1">
    <pageField fld="0" hier="-1"/>
  </pageFields>
  <dataFields count="2">
    <dataField name="Count of uncapped HI Band" fld="8" subtotal="count" baseField="0" baseItem="0"/>
    <dataField name="Count of uncapped HI Band2" fld="8" subtotal="count" showDataAs="percentOfCol" baseField="0" baseItem="0" numFmtId="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56F8554E-AFC2-48C4-B808-BC81CE4BBB1B}" name="PivotTable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R26:T30" firstHeaderRow="0" firstDataRow="1" firstDataCol="1" rowPageCount="1" colPageCount="1"/>
  <pivotFields count="11">
    <pivotField axis="axisPage" multipleItemSelectionAllowed="1" showAll="0">
      <items count="8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h="1" x="61"/>
        <item h="1" x="62"/>
        <item h="1" x="63"/>
        <item h="1" x="64"/>
        <item h="1" x="65"/>
        <item h="1" x="66"/>
        <item h="1" x="67"/>
        <item h="1" x="68"/>
        <item h="1" x="69"/>
        <item h="1" x="70"/>
        <item h="1" x="71"/>
        <item h="1" x="72"/>
        <item h="1" x="73"/>
        <item h="1" x="74"/>
        <item h="1" x="75"/>
        <item h="1" x="76"/>
        <item h="1" x="77"/>
        <item h="1" x="78"/>
        <item h="1" x="79"/>
        <item h="1" x="80"/>
        <item t="default"/>
      </items>
    </pivotField>
    <pivotField showAll="0"/>
    <pivotField showAll="0"/>
    <pivotField showAll="0"/>
    <pivotField showAll="0"/>
    <pivotField showAll="0"/>
    <pivotField showAll="0"/>
    <pivotField axis="axisRow" dataField="1" showAll="0">
      <items count="4">
        <item x="0"/>
        <item x="1"/>
        <item x="2"/>
        <item t="default"/>
      </items>
    </pivotField>
    <pivotField showAll="0"/>
    <pivotField showAll="0"/>
    <pivotField showAll="0"/>
  </pivotFields>
  <rowFields count="1">
    <field x="7"/>
  </rowFields>
  <rowItems count="4">
    <i>
      <x/>
    </i>
    <i>
      <x v="1"/>
    </i>
    <i>
      <x v="2"/>
    </i>
    <i t="grand">
      <x/>
    </i>
  </rowItems>
  <colFields count="1">
    <field x="-2"/>
  </colFields>
  <colItems count="2">
    <i>
      <x/>
    </i>
    <i i="1">
      <x v="1"/>
    </i>
  </colItems>
  <pageFields count="1">
    <pageField fld="0" hier="-1"/>
  </pageFields>
  <dataFields count="2">
    <dataField name="Count of HI Band" fld="7" subtotal="count" baseField="0" baseItem="0"/>
    <dataField name="Count of HI Band2" fld="7" subtotal="count" showDataAs="percentOfCol" baseField="0" baseItem="0" numFmtId="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assets.publishing.service.gov.uk/government/uploads/system/uploads/attachment_data/file/671191/Updated_short-term_traded_carbon_values_for_modelling_purposes.pdf" TargetMode="External"/><Relationship Id="rId3" Type="http://schemas.openxmlformats.org/officeDocument/2006/relationships/hyperlink" Target="https://assets.publishing.service.gov.uk/government/uploads/system/uploads/attachment_data/file/685912/Discount_Factors.xlsx" TargetMode="External"/><Relationship Id="rId7" Type="http://schemas.openxmlformats.org/officeDocument/2006/relationships/hyperlink" Target="https://www.ons.gov.uk/generator?format=xls&amp;uri=/economy/inflationandpriceindices/timeseries/l522/mm23" TargetMode="External"/><Relationship Id="rId2" Type="http://schemas.openxmlformats.org/officeDocument/2006/relationships/hyperlink" Target="https://assets.publishing.service.gov.uk/government/uploads/system/uploads/attachment_data/file/685903/The_Green_Book.pdf" TargetMode="External"/><Relationship Id="rId1" Type="http://schemas.openxmlformats.org/officeDocument/2006/relationships/hyperlink" Target="https://www.gov.uk/carbon-valuation" TargetMode="External"/><Relationship Id="rId6" Type="http://schemas.openxmlformats.org/officeDocument/2006/relationships/hyperlink" Target="https://www.ons.gov.uk/economy/inflationandpriceindices/timeseries/l522/mm23" TargetMode="External"/><Relationship Id="rId11" Type="http://schemas.openxmlformats.org/officeDocument/2006/relationships/printerSettings" Target="../printerSettings/printerSettings1.bin"/><Relationship Id="rId5" Type="http://schemas.openxmlformats.org/officeDocument/2006/relationships/hyperlink" Target="https://assets.publishing.service.gov.uk/government/uploads/system/uploads/attachment_data/file/685912/Discount_Factors.xlsx" TargetMode="External"/><Relationship Id="rId10" Type="http://schemas.openxmlformats.org/officeDocument/2006/relationships/hyperlink" Target="http://www.hse.gov.uk/economics/eauappraisal.htm" TargetMode="External"/><Relationship Id="rId4" Type="http://schemas.openxmlformats.org/officeDocument/2006/relationships/hyperlink" Target="https://assets.publishing.service.gov.uk/government/uploads/system/uploads/attachment_data/file/685912/Discount_Factors.xlsx" TargetMode="External"/><Relationship Id="rId9" Type="http://schemas.openxmlformats.org/officeDocument/2006/relationships/hyperlink" Target="http://www.hse.gov.uk/statistics/cost.ht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ivotTable" Target="../pivotTables/pivotTable4.xml"/><Relationship Id="rId1" Type="http://schemas.openxmlformats.org/officeDocument/2006/relationships/pivotTable" Target="../pivotTables/pivotTable3.xml"/><Relationship Id="rId4"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sse.com/media/onej35am/sse-sustainability-report-2019-final-spreads.pdf"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50D1E-8E89-4637-97A3-4292F3A13A37}">
  <sheetPr codeName="Sheet5">
    <tabColor theme="7" tint="0.79998168889431442"/>
    <pageSetUpPr autoPageBreaks="0"/>
  </sheetPr>
  <dimension ref="A2:BP221"/>
  <sheetViews>
    <sheetView zoomScale="70" zoomScaleNormal="70" workbookViewId="0">
      <selection activeCell="K12" sqref="K12"/>
    </sheetView>
  </sheetViews>
  <sheetFormatPr defaultColWidth="10.54296875" defaultRowHeight="13.5" outlineLevelRow="1" x14ac:dyDescent="0.3"/>
  <cols>
    <col min="1" max="1" width="14" style="43" customWidth="1"/>
    <col min="2" max="2" width="13.7265625" style="42" bestFit="1" customWidth="1"/>
    <col min="3" max="3" width="36.453125" style="43" customWidth="1"/>
    <col min="4" max="4" width="21.453125" style="43" customWidth="1"/>
    <col min="5" max="6" width="26.54296875" style="43" customWidth="1"/>
    <col min="7" max="8" width="17.26953125" style="43" customWidth="1"/>
    <col min="9" max="9" width="14.81640625" style="43" customWidth="1"/>
    <col min="10" max="11" width="13.54296875" style="43" customWidth="1"/>
    <col min="12" max="12" width="23.54296875" style="43" customWidth="1"/>
    <col min="13" max="14" width="13.54296875" style="43" customWidth="1"/>
    <col min="15" max="15" width="14.81640625" style="43" customWidth="1"/>
    <col min="16" max="19" width="13.54296875" style="43" customWidth="1"/>
    <col min="20" max="20" width="13.54296875" style="38" customWidth="1"/>
    <col min="21" max="58" width="13.54296875" style="43" customWidth="1"/>
    <col min="59" max="16384" width="10.54296875" style="43"/>
  </cols>
  <sheetData>
    <row r="2" spans="1:68" s="38" customFormat="1" ht="31.5" x14ac:dyDescent="0.55000000000000004">
      <c r="A2" s="37" t="s">
        <v>0</v>
      </c>
    </row>
    <row r="3" spans="1:68" s="39" customFormat="1" ht="13.5" customHeight="1" x14ac:dyDescent="0.3"/>
    <row r="4" spans="1:68" s="39" customFormat="1" ht="13.5" customHeight="1" x14ac:dyDescent="0.3">
      <c r="B4" s="40" t="s">
        <v>1</v>
      </c>
    </row>
    <row r="5" spans="1:68" s="39" customFormat="1" ht="123.65" hidden="1" customHeight="1" outlineLevel="1" x14ac:dyDescent="0.3">
      <c r="B5" s="189" t="s">
        <v>2</v>
      </c>
      <c r="C5" s="189"/>
      <c r="D5" s="189"/>
      <c r="E5" s="41"/>
      <c r="F5" s="41"/>
      <c r="G5" s="41"/>
      <c r="H5" s="41"/>
      <c r="I5" s="41"/>
      <c r="J5" s="41"/>
      <c r="K5" s="41"/>
      <c r="L5" s="41"/>
      <c r="M5" s="41"/>
    </row>
    <row r="6" spans="1:68" ht="13.5" customHeight="1" collapsed="1" x14ac:dyDescent="0.3">
      <c r="A6" s="39"/>
      <c r="T6" s="43"/>
    </row>
    <row r="7" spans="1:68" ht="12.65" customHeight="1" x14ac:dyDescent="0.35">
      <c r="A7" s="44"/>
      <c r="B7" s="44"/>
      <c r="C7" s="45" t="s">
        <v>3</v>
      </c>
      <c r="D7" s="46"/>
      <c r="E7" s="46"/>
      <c r="F7" s="46"/>
      <c r="G7" s="47"/>
      <c r="H7" s="48" t="s">
        <v>4</v>
      </c>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row>
    <row r="8" spans="1:68" ht="14.5" x14ac:dyDescent="0.35">
      <c r="A8" s="44"/>
      <c r="B8" s="44"/>
      <c r="C8" s="49" t="s">
        <v>5</v>
      </c>
      <c r="D8" s="50">
        <v>0.85</v>
      </c>
      <c r="E8" s="49"/>
      <c r="F8" s="46"/>
      <c r="N8" s="43" t="s">
        <v>6</v>
      </c>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row>
    <row r="9" spans="1:68" ht="14.5" x14ac:dyDescent="0.35">
      <c r="A9" s="44"/>
      <c r="B9" s="44"/>
      <c r="C9" s="49" t="s">
        <v>7</v>
      </c>
      <c r="D9" s="51">
        <v>3.5999999999999997E-2</v>
      </c>
      <c r="E9" s="52" t="s">
        <v>8</v>
      </c>
      <c r="F9" s="46"/>
      <c r="H9" s="43" t="s">
        <v>9</v>
      </c>
      <c r="K9" s="53">
        <v>59.74063086583358</v>
      </c>
      <c r="L9" s="54" t="s">
        <v>10</v>
      </c>
      <c r="M9" s="55" t="s">
        <v>11</v>
      </c>
      <c r="N9" s="43" t="s">
        <v>6</v>
      </c>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row>
    <row r="10" spans="1:68" ht="14.5" x14ac:dyDescent="0.35">
      <c r="A10" s="44"/>
      <c r="B10" s="44"/>
      <c r="C10" s="49" t="s">
        <v>12</v>
      </c>
      <c r="D10" s="56">
        <v>3.5000000000000003E-2</v>
      </c>
      <c r="E10" s="57" t="s">
        <v>13</v>
      </c>
      <c r="F10" s="58" t="s">
        <v>14</v>
      </c>
      <c r="G10" s="43" t="s">
        <v>6</v>
      </c>
      <c r="H10" s="43" t="s">
        <v>15</v>
      </c>
      <c r="K10" s="53">
        <v>44.516118379905798</v>
      </c>
      <c r="L10" s="47"/>
      <c r="M10" s="55"/>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row>
    <row r="11" spans="1:68" ht="14.5" x14ac:dyDescent="0.35">
      <c r="A11" s="44"/>
      <c r="B11" s="44"/>
      <c r="C11" s="49" t="s">
        <v>16</v>
      </c>
      <c r="D11" s="56">
        <v>0.03</v>
      </c>
      <c r="E11" s="57" t="s">
        <v>13</v>
      </c>
      <c r="F11" s="58" t="s">
        <v>17</v>
      </c>
      <c r="G11" s="43" t="s">
        <v>6</v>
      </c>
      <c r="H11" s="54" t="s">
        <v>18</v>
      </c>
      <c r="K11" s="59">
        <v>15.443520834221436</v>
      </c>
      <c r="L11" s="60"/>
      <c r="N11" s="43" t="s">
        <v>6</v>
      </c>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row>
    <row r="12" spans="1:68" ht="14.5" x14ac:dyDescent="0.35">
      <c r="A12" s="44"/>
      <c r="B12" s="44"/>
      <c r="C12" s="49" t="s">
        <v>19</v>
      </c>
      <c r="D12" s="56">
        <v>1.4999999999999999E-2</v>
      </c>
      <c r="E12" s="57" t="s">
        <v>20</v>
      </c>
      <c r="F12" s="58" t="s">
        <v>17</v>
      </c>
      <c r="G12" s="43" t="s">
        <v>6</v>
      </c>
      <c r="H12" s="54" t="s">
        <v>21</v>
      </c>
      <c r="K12" s="59">
        <v>0.37667123985905826</v>
      </c>
      <c r="L12" s="57"/>
      <c r="M12" s="61"/>
      <c r="N12" s="43" t="s">
        <v>6</v>
      </c>
      <c r="O12" s="49" t="s">
        <v>6</v>
      </c>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row>
    <row r="13" spans="1:68" ht="14.5" x14ac:dyDescent="0.35">
      <c r="A13" s="44"/>
      <c r="B13" s="44"/>
      <c r="C13" s="49" t="s">
        <v>22</v>
      </c>
      <c r="D13" s="56">
        <v>1.28571428571429E-2</v>
      </c>
      <c r="E13" s="57" t="s">
        <v>20</v>
      </c>
      <c r="F13" s="58" t="s">
        <v>17</v>
      </c>
      <c r="G13" s="43" t="s">
        <v>6</v>
      </c>
      <c r="H13" s="54" t="s">
        <v>23</v>
      </c>
      <c r="K13" s="62">
        <f>K11*'ON-P Fixed Inputs'!$K$37/'ON-P Fixed Inputs'!$K$31</f>
        <v>17.018466812825729</v>
      </c>
      <c r="L13" s="60"/>
      <c r="M13" s="61"/>
      <c r="N13" s="43" t="s">
        <v>6</v>
      </c>
      <c r="O13" s="49" t="s">
        <v>6</v>
      </c>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row>
    <row r="14" spans="1:68" ht="14.5" x14ac:dyDescent="0.35">
      <c r="A14" s="44"/>
      <c r="B14" s="44"/>
      <c r="C14" s="49" t="s">
        <v>24</v>
      </c>
      <c r="D14" s="63">
        <v>45</v>
      </c>
      <c r="H14" s="54" t="s">
        <v>25</v>
      </c>
      <c r="K14" s="62">
        <f>K12*'ON-P Fixed Inputs'!$K$37/'ON-P Fixed Inputs'!$K$31</f>
        <v>0.41508455641038239</v>
      </c>
      <c r="L14" s="60"/>
      <c r="M14" s="61"/>
      <c r="N14" s="43" t="s">
        <v>6</v>
      </c>
      <c r="O14" s="49" t="s">
        <v>6</v>
      </c>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row>
    <row r="15" spans="1:68" ht="14.5" x14ac:dyDescent="0.35">
      <c r="A15" s="44"/>
      <c r="B15" s="44"/>
      <c r="C15" s="49" t="s">
        <v>26</v>
      </c>
      <c r="D15" s="53">
        <v>1.617</v>
      </c>
      <c r="E15" s="61"/>
      <c r="F15" s="61" t="s">
        <v>27</v>
      </c>
      <c r="G15" s="43" t="s">
        <v>6</v>
      </c>
      <c r="H15" s="47"/>
      <c r="K15" s="44"/>
      <c r="L15" s="47"/>
      <c r="M15" s="61"/>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row>
    <row r="16" spans="1:68" ht="14.5" x14ac:dyDescent="0.35">
      <c r="A16" s="44"/>
      <c r="B16" s="44"/>
      <c r="C16" s="64" t="s">
        <v>28</v>
      </c>
      <c r="D16" s="53">
        <v>8.3999999999999995E-3</v>
      </c>
      <c r="E16" s="65"/>
      <c r="F16" s="65" t="s">
        <v>29</v>
      </c>
      <c r="G16" s="43" t="s">
        <v>6</v>
      </c>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row>
    <row r="17" spans="1:68" ht="14.5" x14ac:dyDescent="0.35">
      <c r="A17" s="61"/>
      <c r="B17" s="46"/>
      <c r="C17" s="49"/>
      <c r="D17" s="49"/>
      <c r="E17" s="49"/>
      <c r="I17" s="49"/>
      <c r="J17" s="49"/>
      <c r="K17" s="49"/>
      <c r="L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row>
    <row r="18" spans="1:68" ht="14.5" x14ac:dyDescent="0.35">
      <c r="A18" s="61"/>
      <c r="B18" s="46"/>
      <c r="C18" s="49"/>
      <c r="D18" s="49"/>
      <c r="E18" s="49"/>
      <c r="I18" s="49"/>
      <c r="J18" s="49"/>
      <c r="K18" s="49"/>
      <c r="L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row>
    <row r="19" spans="1:68" ht="111.65" customHeight="1" x14ac:dyDescent="0.35">
      <c r="A19" s="61"/>
      <c r="B19" s="190" t="s">
        <v>30</v>
      </c>
      <c r="C19" s="191"/>
      <c r="D19" s="191"/>
      <c r="E19" s="191"/>
      <c r="F19" s="191"/>
      <c r="G19" s="192"/>
      <c r="J19" s="193" t="s">
        <v>31</v>
      </c>
      <c r="K19" s="193"/>
      <c r="L19" s="193"/>
      <c r="M19" s="193"/>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row>
    <row r="20" spans="1:68" ht="14.5" x14ac:dyDescent="0.35">
      <c r="A20" s="49"/>
      <c r="B20" s="66"/>
      <c r="D20" s="49"/>
      <c r="H20" s="49"/>
      <c r="I20" s="49"/>
      <c r="J20" s="67"/>
      <c r="K20" s="66"/>
      <c r="L20" s="66"/>
      <c r="M20" s="66"/>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row>
    <row r="21" spans="1:68" ht="54" x14ac:dyDescent="0.35">
      <c r="A21" s="49"/>
      <c r="B21" s="68" t="s">
        <v>32</v>
      </c>
      <c r="C21" s="69" t="s">
        <v>33</v>
      </c>
      <c r="D21" s="68" t="s">
        <v>34</v>
      </c>
      <c r="E21" s="69" t="s">
        <v>35</v>
      </c>
      <c r="F21" s="69" t="s">
        <v>36</v>
      </c>
      <c r="G21" s="69" t="s">
        <v>37</v>
      </c>
      <c r="H21" s="70"/>
      <c r="I21" s="49"/>
      <c r="J21" s="68" t="s">
        <v>38</v>
      </c>
      <c r="K21" s="68" t="s">
        <v>33</v>
      </c>
      <c r="L21" s="68" t="s">
        <v>32</v>
      </c>
      <c r="M21" s="71" t="s">
        <v>39</v>
      </c>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row>
    <row r="22" spans="1:68" ht="14.5" x14ac:dyDescent="0.35">
      <c r="B22" s="72">
        <v>2004</v>
      </c>
      <c r="C22" s="73"/>
      <c r="D22" s="72"/>
      <c r="E22" s="74"/>
      <c r="F22" s="74"/>
      <c r="G22" s="74"/>
      <c r="I22" s="49"/>
      <c r="J22" s="72" t="s">
        <v>40</v>
      </c>
      <c r="K22" s="75">
        <v>76.974999999999994</v>
      </c>
      <c r="L22" s="72">
        <v>2004</v>
      </c>
      <c r="M22" s="76">
        <f t="shared" ref="M22:M85" si="0">IFERROR(($K$37/$K22),"")</f>
        <v>1.3826956804157196</v>
      </c>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row>
    <row r="23" spans="1:68" ht="14.5" x14ac:dyDescent="0.35">
      <c r="B23" s="72">
        <v>2005</v>
      </c>
      <c r="C23" s="73"/>
      <c r="D23" s="72"/>
      <c r="E23" s="74"/>
      <c r="F23" s="74"/>
      <c r="G23" s="74"/>
      <c r="I23" s="49"/>
      <c r="J23" s="72" t="s">
        <v>41</v>
      </c>
      <c r="K23" s="75">
        <v>78.125</v>
      </c>
      <c r="L23" s="72">
        <v>2005</v>
      </c>
      <c r="M23" s="76">
        <f t="shared" si="0"/>
        <v>1.3623424000000002</v>
      </c>
      <c r="N23" s="77"/>
      <c r="O23" s="78"/>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row>
    <row r="24" spans="1:68" ht="14.5" x14ac:dyDescent="0.35">
      <c r="B24" s="72">
        <v>2006</v>
      </c>
      <c r="C24" s="73"/>
      <c r="D24" s="72"/>
      <c r="E24" s="74"/>
      <c r="F24" s="74"/>
      <c r="G24" s="74"/>
      <c r="I24" s="49"/>
      <c r="J24" s="72" t="s">
        <v>42</v>
      </c>
      <c r="K24" s="75">
        <v>79.825000000000003</v>
      </c>
      <c r="L24" s="72">
        <v>2006</v>
      </c>
      <c r="M24" s="76">
        <f t="shared" si="0"/>
        <v>1.3333291575321016</v>
      </c>
      <c r="N24" s="77"/>
      <c r="O24" s="78"/>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row>
    <row r="25" spans="1:68" ht="14.5" x14ac:dyDescent="0.35">
      <c r="B25" s="72">
        <v>2007</v>
      </c>
      <c r="C25" s="73"/>
      <c r="D25" s="72"/>
      <c r="E25" s="74"/>
      <c r="F25" s="74"/>
      <c r="G25" s="74"/>
      <c r="I25" s="49"/>
      <c r="J25" s="72" t="s">
        <v>43</v>
      </c>
      <c r="K25" s="75">
        <v>81.916666669999998</v>
      </c>
      <c r="L25" s="72">
        <v>2007</v>
      </c>
      <c r="M25" s="76">
        <f t="shared" si="0"/>
        <v>1.2992838249725622</v>
      </c>
      <c r="O25" s="78"/>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79"/>
      <c r="BO25" s="79"/>
    </row>
    <row r="26" spans="1:68" ht="14.5" x14ac:dyDescent="0.35">
      <c r="B26" s="72">
        <v>2008</v>
      </c>
      <c r="C26" s="73"/>
      <c r="D26" s="72"/>
      <c r="E26" s="74"/>
      <c r="F26" s="74"/>
      <c r="G26" s="74"/>
      <c r="I26" s="49"/>
      <c r="J26" s="72" t="s">
        <v>44</v>
      </c>
      <c r="K26" s="75">
        <v>83.825000000000003</v>
      </c>
      <c r="L26" s="72">
        <v>2008</v>
      </c>
      <c r="M26" s="76">
        <f t="shared" si="0"/>
        <v>1.2697047420220697</v>
      </c>
      <c r="O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79"/>
      <c r="BO26" s="79"/>
    </row>
    <row r="27" spans="1:68" ht="14.5" x14ac:dyDescent="0.35">
      <c r="B27" s="72">
        <v>2009</v>
      </c>
      <c r="C27" s="73"/>
      <c r="D27" s="72"/>
      <c r="E27" s="74"/>
      <c r="F27" s="74"/>
      <c r="G27" s="74"/>
      <c r="I27" s="49"/>
      <c r="J27" s="72" t="s">
        <v>45</v>
      </c>
      <c r="K27" s="75">
        <v>86.858333329999994</v>
      </c>
      <c r="L27" s="72">
        <v>2009</v>
      </c>
      <c r="M27" s="76">
        <f t="shared" si="0"/>
        <v>1.225363139258385</v>
      </c>
      <c r="O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c r="BM27" s="49"/>
      <c r="BN27" s="79"/>
      <c r="BO27" s="79"/>
    </row>
    <row r="28" spans="1:68" ht="14.5" x14ac:dyDescent="0.35">
      <c r="A28" s="49"/>
      <c r="B28" s="72">
        <v>2010</v>
      </c>
      <c r="C28" s="73">
        <v>223.55799999999999</v>
      </c>
      <c r="D28" s="72">
        <f>0.49933*1000</f>
        <v>499.33</v>
      </c>
      <c r="E28" s="74"/>
      <c r="F28" s="74"/>
      <c r="G28" s="74"/>
      <c r="I28" s="49"/>
      <c r="J28" s="72" t="s">
        <v>46</v>
      </c>
      <c r="K28" s="74">
        <v>88.433333329999996</v>
      </c>
      <c r="L28" s="72">
        <v>2010</v>
      </c>
      <c r="M28" s="76">
        <f t="shared" si="0"/>
        <v>1.2035393894158892</v>
      </c>
      <c r="N28" s="78"/>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79"/>
      <c r="BO28" s="79"/>
    </row>
    <row r="29" spans="1:68" ht="14.5" x14ac:dyDescent="0.35">
      <c r="A29" s="49"/>
      <c r="B29" s="72">
        <v>2011</v>
      </c>
      <c r="C29" s="73">
        <v>235.18</v>
      </c>
      <c r="D29" s="72">
        <f>0.49056*1000</f>
        <v>490.56</v>
      </c>
      <c r="E29" s="74">
        <f>13.5*$C$35/C33</f>
        <v>14.22754230459307</v>
      </c>
      <c r="F29" s="74">
        <f>E29*'ON-P Fixed Inputs'!M29</f>
        <v>16.657218921920744</v>
      </c>
      <c r="G29" s="80">
        <f t="shared" ref="G29:G92" si="1">D29/1000</f>
        <v>0.49056</v>
      </c>
      <c r="I29" s="49"/>
      <c r="J29" s="72" t="s">
        <v>47</v>
      </c>
      <c r="K29" s="74">
        <v>90.908333330000005</v>
      </c>
      <c r="L29" s="72">
        <v>2011</v>
      </c>
      <c r="M29" s="76">
        <f t="shared" si="0"/>
        <v>1.1707727564825656</v>
      </c>
      <c r="N29" s="49"/>
      <c r="O29" s="49"/>
      <c r="P29" s="81"/>
      <c r="Q29" s="81"/>
      <c r="R29" s="81"/>
      <c r="S29" s="81"/>
      <c r="T29" s="81"/>
      <c r="U29" s="81"/>
      <c r="V29" s="81"/>
      <c r="W29" s="81"/>
      <c r="X29" s="81"/>
      <c r="Y29" s="81"/>
      <c r="Z29" s="81"/>
      <c r="AA29" s="81"/>
      <c r="AB29" s="49"/>
      <c r="AC29" s="49"/>
      <c r="AD29" s="49"/>
      <c r="AE29" s="49"/>
      <c r="AF29" s="49"/>
      <c r="AG29" s="81"/>
      <c r="AH29" s="81"/>
      <c r="AI29" s="81"/>
      <c r="AJ29" s="82"/>
      <c r="AK29" s="82"/>
      <c r="AL29" s="82"/>
      <c r="AM29" s="82"/>
      <c r="AN29" s="82"/>
      <c r="AO29" s="82"/>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79"/>
      <c r="BO29" s="79"/>
    </row>
    <row r="30" spans="1:68" ht="14.5" x14ac:dyDescent="0.35">
      <c r="A30" s="49"/>
      <c r="B30" s="72">
        <v>2012</v>
      </c>
      <c r="C30" s="73">
        <v>242.72499999999999</v>
      </c>
      <c r="D30" s="72">
        <f>0.55389*1000</f>
        <v>553.89</v>
      </c>
      <c r="E30" s="74">
        <f>5.76*$C$35/C33</f>
        <v>6.0704180499597102</v>
      </c>
      <c r="F30" s="74">
        <f>E30*'ON-P Fixed Inputs'!M30</f>
        <v>6.8508559264914535</v>
      </c>
      <c r="G30" s="80">
        <f t="shared" si="1"/>
        <v>0.55388999999999999</v>
      </c>
      <c r="I30" s="49"/>
      <c r="J30" s="72" t="s">
        <v>48</v>
      </c>
      <c r="K30" s="74">
        <v>94.308333329999996</v>
      </c>
      <c r="L30" s="72">
        <v>2012</v>
      </c>
      <c r="M30" s="76">
        <f t="shared" si="0"/>
        <v>1.1285641071354093</v>
      </c>
      <c r="N30" s="49"/>
      <c r="O30" s="49"/>
      <c r="P30" s="81"/>
      <c r="Q30" s="81"/>
      <c r="AL30" s="82"/>
      <c r="AM30" s="82"/>
      <c r="AN30" s="82"/>
      <c r="AO30" s="83"/>
      <c r="AP30" s="45"/>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79"/>
      <c r="BO30" s="79"/>
    </row>
    <row r="31" spans="1:68" ht="14.5" x14ac:dyDescent="0.35">
      <c r="A31" s="49"/>
      <c r="B31" s="72">
        <v>2013</v>
      </c>
      <c r="C31" s="73">
        <v>250.10833333333335</v>
      </c>
      <c r="D31" s="72">
        <f>0.5187*1000</f>
        <v>518.70000000000005</v>
      </c>
      <c r="E31" s="74">
        <f>3.49*$C$35/C33</f>
        <v>3.6780831587429494</v>
      </c>
      <c r="F31" s="74">
        <f>E31*'ON-P Fixed Inputs'!M31</f>
        <v>4.0531778241380394</v>
      </c>
      <c r="G31" s="80">
        <f t="shared" si="1"/>
        <v>0.51870000000000005</v>
      </c>
      <c r="I31" s="49"/>
      <c r="J31" s="72" t="s">
        <v>49</v>
      </c>
      <c r="K31" s="74">
        <v>96.583333330000002</v>
      </c>
      <c r="L31" s="72">
        <v>2013</v>
      </c>
      <c r="M31" s="76">
        <f t="shared" si="0"/>
        <v>1.1019810181571004</v>
      </c>
      <c r="N31" s="49"/>
      <c r="O31" s="49"/>
      <c r="P31" s="81"/>
      <c r="Q31" s="81"/>
      <c r="AL31" s="82"/>
      <c r="AM31" s="82"/>
      <c r="AN31" s="82"/>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79"/>
      <c r="BO31" s="79"/>
    </row>
    <row r="32" spans="1:68" ht="18" customHeight="1" x14ac:dyDescent="0.35">
      <c r="A32" s="49"/>
      <c r="B32" s="72">
        <v>2014</v>
      </c>
      <c r="C32" s="73">
        <v>256.0333333333333</v>
      </c>
      <c r="D32" s="72">
        <f>0.46534*1000</f>
        <v>465.34</v>
      </c>
      <c r="E32" s="74">
        <f>4.48*$C$35/C33</f>
        <v>4.7214362610797753</v>
      </c>
      <c r="F32" s="74">
        <f>E32*'ON-P Fixed Inputs'!M32</f>
        <v>5.096517500765759</v>
      </c>
      <c r="G32" s="80">
        <f t="shared" si="1"/>
        <v>0.46533999999999998</v>
      </c>
      <c r="I32" s="49"/>
      <c r="J32" s="72" t="s">
        <v>50</v>
      </c>
      <c r="K32" s="74">
        <v>98.6</v>
      </c>
      <c r="L32" s="72">
        <v>2014</v>
      </c>
      <c r="M32" s="76">
        <f t="shared" si="0"/>
        <v>1.0794421906693714</v>
      </c>
      <c r="N32" s="49"/>
      <c r="O32" s="49"/>
      <c r="P32" s="81"/>
      <c r="Q32" s="81"/>
      <c r="AL32" s="82"/>
      <c r="AM32" s="82"/>
      <c r="AN32" s="84"/>
      <c r="AO32" s="85"/>
      <c r="AP32" s="85"/>
      <c r="AQ32" s="85"/>
      <c r="AR32" s="49"/>
      <c r="AS32" s="49"/>
      <c r="AT32" s="49"/>
      <c r="AU32" s="49"/>
      <c r="AV32" s="49"/>
      <c r="AW32" s="49"/>
      <c r="AX32" s="49"/>
      <c r="AY32" s="49"/>
      <c r="AZ32" s="49"/>
      <c r="BA32" s="49"/>
      <c r="BB32" s="49"/>
      <c r="BC32" s="49"/>
      <c r="BD32" s="49"/>
      <c r="BE32" s="49"/>
      <c r="BF32" s="49"/>
      <c r="BG32" s="49"/>
      <c r="BH32" s="49"/>
      <c r="BI32" s="49"/>
      <c r="BJ32" s="49"/>
      <c r="BK32" s="49"/>
      <c r="BL32" s="49"/>
      <c r="BM32" s="49"/>
      <c r="BN32" s="79"/>
      <c r="BO32" s="79"/>
    </row>
    <row r="33" spans="1:67" ht="14.5" x14ac:dyDescent="0.35">
      <c r="A33" s="49"/>
      <c r="B33" s="72">
        <v>2015</v>
      </c>
      <c r="C33" s="73">
        <v>258.54166666666669</v>
      </c>
      <c r="D33" s="72">
        <f>0.39412*1000</f>
        <v>394.12</v>
      </c>
      <c r="E33" s="74">
        <f>5.94*$C$35/C33</f>
        <v>6.2601186140209517</v>
      </c>
      <c r="F33" s="74">
        <f>E33*'ON-P Fixed Inputs'!M33</f>
        <v>6.6812053591987164</v>
      </c>
      <c r="G33" s="80">
        <f t="shared" si="1"/>
        <v>0.39412000000000003</v>
      </c>
      <c r="I33" s="49"/>
      <c r="J33" s="72" t="s">
        <v>51</v>
      </c>
      <c r="K33" s="74">
        <v>99.724999999999994</v>
      </c>
      <c r="L33" s="72">
        <v>2015</v>
      </c>
      <c r="M33" s="76">
        <f t="shared" si="0"/>
        <v>1.0672649786914015</v>
      </c>
      <c r="N33" s="49"/>
      <c r="O33" s="49"/>
      <c r="P33" s="81"/>
      <c r="Q33" s="81"/>
      <c r="AL33" s="86"/>
      <c r="AM33" s="87"/>
      <c r="AN33" s="88"/>
      <c r="AO33" s="89"/>
      <c r="AP33" s="89"/>
      <c r="AQ33" s="81"/>
      <c r="AR33" s="49"/>
      <c r="AS33" s="49"/>
      <c r="AT33" s="49"/>
      <c r="AU33" s="49"/>
      <c r="AV33" s="49"/>
      <c r="AW33" s="49"/>
      <c r="AX33" s="49"/>
      <c r="AY33" s="49"/>
      <c r="AZ33" s="49"/>
      <c r="BA33" s="49"/>
      <c r="BB33" s="49"/>
      <c r="BC33" s="49"/>
      <c r="BD33" s="49"/>
      <c r="BE33" s="49"/>
      <c r="BF33" s="49"/>
      <c r="BG33" s="49"/>
      <c r="BH33" s="49"/>
      <c r="BI33" s="49"/>
      <c r="BJ33" s="49"/>
      <c r="BK33" s="49"/>
      <c r="BL33" s="49"/>
      <c r="BM33" s="49"/>
      <c r="BN33" s="79"/>
      <c r="BO33" s="79"/>
    </row>
    <row r="34" spans="1:67" ht="14.5" x14ac:dyDescent="0.35">
      <c r="A34" s="49"/>
      <c r="B34" s="72">
        <v>2016</v>
      </c>
      <c r="C34" s="73">
        <v>263.05</v>
      </c>
      <c r="D34" s="72">
        <f>0.30913*1000</f>
        <v>309.13</v>
      </c>
      <c r="E34" s="74">
        <f>4.18*$C$35/C34</f>
        <v>4.3297681049230183</v>
      </c>
      <c r="F34" s="74">
        <f>E34*'ON-P Fixed Inputs'!M34</f>
        <v>4.6006343616430998</v>
      </c>
      <c r="G34" s="80">
        <f t="shared" si="1"/>
        <v>0.30913000000000002</v>
      </c>
      <c r="I34" s="49"/>
      <c r="J34" s="72" t="s">
        <v>52</v>
      </c>
      <c r="K34" s="74">
        <v>100.16666669999999</v>
      </c>
      <c r="L34" s="72">
        <v>2016</v>
      </c>
      <c r="M34" s="76">
        <f t="shared" si="0"/>
        <v>1.062559067866037</v>
      </c>
      <c r="N34" s="49"/>
      <c r="O34" s="49"/>
      <c r="P34" s="81"/>
      <c r="Q34" s="81"/>
      <c r="AL34" s="89"/>
      <c r="AM34" s="49"/>
      <c r="AN34" s="88"/>
      <c r="AO34" s="89"/>
      <c r="AP34" s="89"/>
      <c r="AQ34" s="81"/>
      <c r="AR34" s="49"/>
      <c r="AS34" s="49"/>
      <c r="AT34" s="49"/>
      <c r="AU34" s="49"/>
      <c r="AV34" s="49"/>
      <c r="AW34" s="49"/>
      <c r="AX34" s="49"/>
      <c r="AY34" s="49"/>
      <c r="AZ34" s="49"/>
      <c r="BA34" s="49"/>
      <c r="BB34" s="49"/>
      <c r="BC34" s="49"/>
      <c r="BD34" s="49"/>
      <c r="BE34" s="49"/>
      <c r="BF34" s="49"/>
      <c r="BG34" s="49"/>
      <c r="BH34" s="49"/>
      <c r="BI34" s="49"/>
      <c r="BJ34" s="49"/>
      <c r="BK34" s="49"/>
      <c r="BL34" s="49"/>
      <c r="BM34" s="49"/>
      <c r="BN34" s="79"/>
      <c r="BO34" s="79"/>
    </row>
    <row r="35" spans="1:67" ht="14.5" x14ac:dyDescent="0.35">
      <c r="A35" s="46">
        <v>1</v>
      </c>
      <c r="B35" s="72">
        <v>2017</v>
      </c>
      <c r="C35" s="73">
        <v>272.47500000000002</v>
      </c>
      <c r="D35" s="74">
        <v>384.43</v>
      </c>
      <c r="E35" s="74">
        <v>4.13</v>
      </c>
      <c r="F35" s="74">
        <f>E35*'ON-P Fixed Inputs'!M35</f>
        <v>4.3289449965272242</v>
      </c>
      <c r="G35" s="80">
        <f t="shared" si="1"/>
        <v>0.38442999999999999</v>
      </c>
      <c r="I35" s="46">
        <v>1</v>
      </c>
      <c r="J35" s="72" t="s">
        <v>53</v>
      </c>
      <c r="K35" s="74">
        <v>101.54166669999999</v>
      </c>
      <c r="L35" s="72">
        <v>2017</v>
      </c>
      <c r="M35" s="76">
        <f t="shared" si="0"/>
        <v>1.048170701338311</v>
      </c>
      <c r="N35" s="49"/>
      <c r="O35" s="49"/>
      <c r="P35" s="81"/>
      <c r="Q35" s="81"/>
      <c r="AL35" s="89"/>
      <c r="AM35" s="49"/>
      <c r="AN35" s="88"/>
      <c r="AO35" s="89"/>
      <c r="AP35" s="89"/>
      <c r="AQ35" s="81"/>
      <c r="AR35" s="49"/>
      <c r="AS35" s="49"/>
      <c r="AT35" s="49"/>
      <c r="AU35" s="49"/>
      <c r="AV35" s="49"/>
      <c r="AW35" s="49"/>
      <c r="AX35" s="49"/>
      <c r="AY35" s="49"/>
      <c r="AZ35" s="49"/>
      <c r="BA35" s="49"/>
      <c r="BB35" s="49"/>
      <c r="BC35" s="49"/>
      <c r="BD35" s="49"/>
      <c r="BE35" s="49"/>
      <c r="BF35" s="49"/>
      <c r="BG35" s="49"/>
      <c r="BH35" s="49"/>
      <c r="BI35" s="49"/>
      <c r="BJ35" s="49"/>
      <c r="BK35" s="49"/>
      <c r="BL35" s="49"/>
      <c r="BM35" s="49"/>
      <c r="BN35" s="79"/>
      <c r="BO35" s="79"/>
    </row>
    <row r="36" spans="1:67" ht="14.5" x14ac:dyDescent="0.35">
      <c r="A36" s="46">
        <v>2</v>
      </c>
      <c r="B36" s="72">
        <v>2018</v>
      </c>
      <c r="C36" s="73">
        <v>282.01162499999998</v>
      </c>
      <c r="D36" s="74">
        <v>373.08363636363634</v>
      </c>
      <c r="E36" s="74">
        <v>4.1900000000000004</v>
      </c>
      <c r="F36" s="74">
        <f>E36*'ON-P Fixed Inputs'!M36</f>
        <v>4.2791070192614411</v>
      </c>
      <c r="G36" s="80">
        <f t="shared" si="1"/>
        <v>0.37308363636363634</v>
      </c>
      <c r="I36" s="46">
        <v>2</v>
      </c>
      <c r="J36" s="72" t="s">
        <v>54</v>
      </c>
      <c r="K36" s="74">
        <v>104.2166667</v>
      </c>
      <c r="L36" s="72">
        <v>2018</v>
      </c>
      <c r="M36" s="76">
        <f t="shared" si="0"/>
        <v>1.0212665917091743</v>
      </c>
      <c r="N36" s="49"/>
      <c r="O36" s="49"/>
      <c r="P36" s="81"/>
      <c r="Q36" s="81"/>
      <c r="AL36" s="89"/>
      <c r="AM36" s="89"/>
      <c r="AN36" s="89"/>
      <c r="AO36" s="89"/>
      <c r="AP36" s="89"/>
      <c r="AQ36" s="81"/>
      <c r="AR36" s="49"/>
      <c r="AS36" s="49"/>
      <c r="AT36" s="49"/>
      <c r="AU36" s="49"/>
      <c r="AV36" s="49"/>
      <c r="AW36" s="49"/>
      <c r="AX36" s="49"/>
      <c r="AY36" s="49"/>
      <c r="AZ36" s="49"/>
      <c r="BA36" s="49"/>
      <c r="BB36" s="49"/>
      <c r="BC36" s="49"/>
      <c r="BD36" s="49"/>
      <c r="BE36" s="49"/>
      <c r="BF36" s="49"/>
      <c r="BG36" s="49"/>
      <c r="BH36" s="49"/>
      <c r="BI36" s="49"/>
      <c r="BJ36" s="49"/>
      <c r="BK36" s="49"/>
      <c r="BL36" s="49"/>
      <c r="BM36" s="49"/>
      <c r="BN36" s="79"/>
      <c r="BO36" s="79"/>
    </row>
    <row r="37" spans="1:67" ht="14.5" x14ac:dyDescent="0.35">
      <c r="A37" s="46">
        <v>3</v>
      </c>
      <c r="B37" s="72">
        <v>2019</v>
      </c>
      <c r="C37" s="73">
        <v>290.75398537499996</v>
      </c>
      <c r="D37" s="74">
        <v>361.73727272727268</v>
      </c>
      <c r="E37" s="74">
        <v>4.37</v>
      </c>
      <c r="F37" s="74">
        <f>E37*'ON-P Fixed Inputs'!M37</f>
        <v>4.37</v>
      </c>
      <c r="G37" s="80">
        <f t="shared" si="1"/>
        <v>0.36173727272727269</v>
      </c>
      <c r="I37" s="46">
        <v>3</v>
      </c>
      <c r="J37" s="72" t="s">
        <v>55</v>
      </c>
      <c r="K37" s="74">
        <v>106.43300000000001</v>
      </c>
      <c r="L37" s="72">
        <v>2019</v>
      </c>
      <c r="M37" s="76">
        <f t="shared" si="0"/>
        <v>1</v>
      </c>
      <c r="N37" s="49"/>
      <c r="O37" s="49"/>
      <c r="P37" s="81"/>
      <c r="Q37" s="81"/>
      <c r="AL37" s="89"/>
      <c r="AM37" s="89"/>
      <c r="AN37" s="89"/>
      <c r="AO37" s="89"/>
      <c r="AP37" s="89"/>
      <c r="AQ37" s="81"/>
      <c r="AR37" s="49"/>
      <c r="AS37" s="49"/>
      <c r="AT37" s="49"/>
      <c r="AU37" s="49"/>
      <c r="AV37" s="49"/>
      <c r="AW37" s="49"/>
      <c r="AX37" s="49"/>
      <c r="AY37" s="49"/>
      <c r="AZ37" s="49"/>
      <c r="BA37" s="49"/>
      <c r="BB37" s="49"/>
      <c r="BC37" s="49"/>
      <c r="BD37" s="49"/>
      <c r="BE37" s="49"/>
      <c r="BF37" s="49"/>
      <c r="BG37" s="49"/>
      <c r="BH37" s="49"/>
      <c r="BI37" s="49"/>
      <c r="BJ37" s="49"/>
      <c r="BK37" s="49"/>
      <c r="BL37" s="49"/>
      <c r="BM37" s="49"/>
      <c r="BN37" s="79"/>
      <c r="BO37" s="79"/>
    </row>
    <row r="38" spans="1:67" ht="14.5" x14ac:dyDescent="0.35">
      <c r="A38" s="46">
        <v>4</v>
      </c>
      <c r="B38" s="72">
        <v>2020</v>
      </c>
      <c r="C38" s="73">
        <v>299.47660493624994</v>
      </c>
      <c r="D38" s="74">
        <v>350.39090909090902</v>
      </c>
      <c r="E38" s="74">
        <v>4.5599999999999996</v>
      </c>
      <c r="F38" s="74">
        <f>E38*'ON-P Fixed Inputs'!M38</f>
        <v>4.4705882352941178</v>
      </c>
      <c r="G38" s="80">
        <f t="shared" si="1"/>
        <v>0.35039090909090903</v>
      </c>
      <c r="I38" s="46">
        <v>4</v>
      </c>
      <c r="J38" s="72" t="s">
        <v>56</v>
      </c>
      <c r="K38" s="73">
        <f t="shared" ref="K38:K101" si="2">K37*(1.02)</f>
        <v>108.56166</v>
      </c>
      <c r="L38" s="72">
        <v>2020</v>
      </c>
      <c r="M38" s="76">
        <f t="shared" si="0"/>
        <v>0.98039215686274517</v>
      </c>
      <c r="N38" s="49"/>
      <c r="O38" s="49"/>
      <c r="P38" s="49"/>
      <c r="Q38" s="81"/>
      <c r="AL38" s="89"/>
      <c r="AM38" s="89"/>
      <c r="AN38" s="89"/>
      <c r="AO38" s="89"/>
      <c r="AP38" s="89"/>
      <c r="AQ38" s="81"/>
      <c r="AR38" s="49"/>
      <c r="AS38" s="49"/>
      <c r="AT38" s="49"/>
      <c r="AU38" s="49"/>
      <c r="AV38" s="49"/>
      <c r="AW38" s="49"/>
      <c r="AX38" s="49"/>
      <c r="AY38" s="49"/>
      <c r="AZ38" s="49"/>
      <c r="BA38" s="49"/>
      <c r="BB38" s="49"/>
      <c r="BC38" s="49"/>
      <c r="BD38" s="49"/>
      <c r="BE38" s="49"/>
      <c r="BF38" s="49"/>
      <c r="BG38" s="49"/>
      <c r="BH38" s="49"/>
      <c r="BI38" s="49"/>
      <c r="BJ38" s="49"/>
      <c r="BK38" s="49"/>
      <c r="BL38" s="49"/>
      <c r="BM38" s="49"/>
      <c r="BN38" s="79"/>
      <c r="BO38" s="79"/>
    </row>
    <row r="39" spans="1:67" ht="14.5" x14ac:dyDescent="0.35">
      <c r="A39" s="46">
        <v>5</v>
      </c>
      <c r="B39" s="72">
        <v>2021</v>
      </c>
      <c r="C39" s="73">
        <v>308.46090308433747</v>
      </c>
      <c r="D39" s="74">
        <v>339.04454545454536</v>
      </c>
      <c r="E39" s="74">
        <v>4.76</v>
      </c>
      <c r="F39" s="74">
        <f>E39*'ON-P Fixed Inputs'!M39</f>
        <v>4.5751633986928102</v>
      </c>
      <c r="G39" s="80">
        <f t="shared" si="1"/>
        <v>0.33904454545454538</v>
      </c>
      <c r="I39" s="46">
        <v>5</v>
      </c>
      <c r="J39" s="72" t="s">
        <v>57</v>
      </c>
      <c r="K39" s="73">
        <f t="shared" si="2"/>
        <v>110.73289320000001</v>
      </c>
      <c r="L39" s="72">
        <v>2021</v>
      </c>
      <c r="M39" s="76">
        <f t="shared" si="0"/>
        <v>0.96116878123798544</v>
      </c>
      <c r="N39" s="81"/>
      <c r="O39" s="81"/>
      <c r="P39" s="90"/>
      <c r="Q39" s="81"/>
      <c r="AL39" s="89"/>
      <c r="AM39" s="89"/>
      <c r="AN39" s="89"/>
      <c r="AO39" s="89"/>
      <c r="AP39" s="89"/>
      <c r="AQ39" s="81"/>
      <c r="AR39" s="49"/>
      <c r="AS39" s="49"/>
      <c r="AT39" s="49"/>
      <c r="AU39" s="49"/>
      <c r="AV39" s="49"/>
      <c r="AW39" s="49"/>
      <c r="AX39" s="49"/>
      <c r="AY39" s="49"/>
      <c r="AZ39" s="49"/>
      <c r="BA39" s="49"/>
      <c r="BB39" s="49"/>
      <c r="BC39" s="49"/>
      <c r="BD39" s="49"/>
      <c r="BE39" s="49"/>
      <c r="BF39" s="49"/>
      <c r="BG39" s="49"/>
      <c r="BH39" s="49"/>
      <c r="BI39" s="49"/>
      <c r="BJ39" s="49"/>
      <c r="BK39" s="49"/>
      <c r="BL39" s="49"/>
      <c r="BM39" s="49"/>
      <c r="BN39" s="79"/>
      <c r="BO39" s="79"/>
    </row>
    <row r="40" spans="1:67" ht="14.5" x14ac:dyDescent="0.35">
      <c r="A40" s="46">
        <v>6</v>
      </c>
      <c r="B40" s="72">
        <v>2022</v>
      </c>
      <c r="C40" s="73">
        <v>317.71473017686759</v>
      </c>
      <c r="D40" s="74">
        <v>327.69818181818169</v>
      </c>
      <c r="E40" s="74">
        <v>4.9400000000000004</v>
      </c>
      <c r="F40" s="74">
        <f>E40*'ON-P Fixed Inputs'!M40</f>
        <v>4.6550723326624004</v>
      </c>
      <c r="G40" s="80">
        <f t="shared" si="1"/>
        <v>0.32769818181818172</v>
      </c>
      <c r="I40" s="46">
        <v>6</v>
      </c>
      <c r="J40" s="72" t="s">
        <v>58</v>
      </c>
      <c r="K40" s="73">
        <f t="shared" si="2"/>
        <v>112.94755106400001</v>
      </c>
      <c r="L40" s="72">
        <v>2022</v>
      </c>
      <c r="M40" s="76">
        <f t="shared" si="0"/>
        <v>0.9423223345470445</v>
      </c>
      <c r="N40" s="91"/>
      <c r="O40" s="81"/>
      <c r="P40" s="92"/>
      <c r="Q40" s="93"/>
      <c r="AL40" s="81"/>
      <c r="AM40" s="49"/>
      <c r="AN40" s="49"/>
      <c r="AO40" s="49"/>
      <c r="AP40" s="49"/>
      <c r="AQ40" s="49"/>
      <c r="AR40" s="49"/>
      <c r="AS40" s="49"/>
      <c r="AT40" s="49"/>
      <c r="AU40" s="49"/>
      <c r="AV40" s="49"/>
      <c r="AW40" s="49"/>
      <c r="AX40" s="49"/>
      <c r="AY40" s="49"/>
      <c r="AZ40" s="49"/>
      <c r="BA40" s="49"/>
      <c r="BB40" s="49"/>
      <c r="BC40" s="49"/>
      <c r="BD40" s="49"/>
      <c r="BE40" s="49"/>
      <c r="BF40" s="49"/>
      <c r="BG40" s="49"/>
      <c r="BH40" s="49"/>
      <c r="BI40" s="79"/>
      <c r="BJ40" s="79"/>
    </row>
    <row r="41" spans="1:67" ht="14.5" x14ac:dyDescent="0.35">
      <c r="A41" s="46">
        <v>7</v>
      </c>
      <c r="B41" s="72">
        <v>2023</v>
      </c>
      <c r="C41" s="73">
        <v>327.24617208217364</v>
      </c>
      <c r="D41" s="74">
        <v>316.35181818181803</v>
      </c>
      <c r="E41" s="74">
        <v>6.44</v>
      </c>
      <c r="F41" s="74">
        <f>E41*'ON-P Fixed Inputs'!M41</f>
        <v>5.9495645436107516</v>
      </c>
      <c r="G41" s="80">
        <f t="shared" si="1"/>
        <v>0.31635181818181801</v>
      </c>
      <c r="I41" s="46">
        <v>7</v>
      </c>
      <c r="J41" s="72" t="s">
        <v>59</v>
      </c>
      <c r="K41" s="73">
        <f t="shared" si="2"/>
        <v>115.20650208528001</v>
      </c>
      <c r="L41" s="72">
        <v>2023</v>
      </c>
      <c r="M41" s="76">
        <f t="shared" si="0"/>
        <v>0.9238454260265142</v>
      </c>
      <c r="N41" s="91"/>
      <c r="O41" s="81"/>
      <c r="P41" s="92"/>
      <c r="Q41" s="93"/>
      <c r="R41" s="81"/>
      <c r="S41" s="94"/>
      <c r="T41" s="93"/>
      <c r="U41" s="93"/>
      <c r="V41" s="93"/>
      <c r="W41" s="93"/>
      <c r="X41" s="49"/>
      <c r="Y41" s="95"/>
      <c r="Z41" s="93"/>
      <c r="AA41" s="93"/>
      <c r="AB41" s="93"/>
      <c r="AC41" s="93"/>
      <c r="AD41" s="81"/>
      <c r="AE41" s="95"/>
      <c r="AF41" s="95"/>
      <c r="AG41" s="89"/>
      <c r="AH41" s="89"/>
      <c r="AI41" s="89"/>
      <c r="AJ41" s="89"/>
      <c r="AK41" s="89"/>
      <c r="AL41" s="81"/>
      <c r="AM41" s="49"/>
      <c r="AN41" s="49"/>
      <c r="AO41" s="49"/>
      <c r="AP41" s="49"/>
      <c r="AQ41" s="49"/>
      <c r="AR41" s="49"/>
      <c r="AS41" s="49"/>
      <c r="AT41" s="49"/>
      <c r="AU41" s="49"/>
      <c r="AV41" s="49"/>
      <c r="AW41" s="49"/>
      <c r="AX41" s="49"/>
      <c r="AY41" s="49"/>
      <c r="AZ41" s="49"/>
      <c r="BA41" s="49"/>
      <c r="BB41" s="49"/>
      <c r="BC41" s="49"/>
      <c r="BD41" s="49"/>
      <c r="BE41" s="49"/>
      <c r="BF41" s="49"/>
      <c r="BG41" s="49"/>
      <c r="BH41" s="49"/>
      <c r="BI41" s="79"/>
      <c r="BJ41" s="79"/>
    </row>
    <row r="42" spans="1:67" ht="14.5" x14ac:dyDescent="0.35">
      <c r="A42" s="46">
        <v>8</v>
      </c>
      <c r="B42" s="72">
        <v>2024</v>
      </c>
      <c r="C42" s="73">
        <v>337.06355724463884</v>
      </c>
      <c r="D42" s="74">
        <v>305.00545454545437</v>
      </c>
      <c r="E42" s="74">
        <v>10.18</v>
      </c>
      <c r="F42" s="74">
        <f>E42*'ON-P Fixed Inputs'!M42</f>
        <v>9.2203396440685434</v>
      </c>
      <c r="G42" s="80">
        <f t="shared" si="1"/>
        <v>0.30500545454545436</v>
      </c>
      <c r="I42" s="46">
        <v>8</v>
      </c>
      <c r="J42" s="72" t="s">
        <v>60</v>
      </c>
      <c r="K42" s="73">
        <f t="shared" si="2"/>
        <v>117.51063212698561</v>
      </c>
      <c r="L42" s="72">
        <v>2024</v>
      </c>
      <c r="M42" s="76">
        <f t="shared" si="0"/>
        <v>0.90573080982991583</v>
      </c>
      <c r="N42" s="91"/>
      <c r="O42" s="81"/>
      <c r="P42" s="194"/>
      <c r="Q42" s="194"/>
      <c r="R42" s="81"/>
      <c r="S42" s="94"/>
      <c r="T42" s="93"/>
      <c r="U42" s="93"/>
      <c r="V42" s="93"/>
      <c r="W42" s="93"/>
      <c r="X42" s="49"/>
      <c r="Y42" s="95"/>
      <c r="Z42" s="93"/>
      <c r="AA42" s="93"/>
      <c r="AB42" s="93"/>
      <c r="AC42" s="93"/>
      <c r="AD42" s="81"/>
      <c r="AE42" s="95"/>
      <c r="AF42" s="95"/>
      <c r="AG42" s="89"/>
      <c r="AH42" s="89"/>
      <c r="AI42" s="89"/>
      <c r="AJ42" s="89"/>
      <c r="AK42" s="89"/>
      <c r="AL42" s="81"/>
      <c r="AM42" s="49"/>
      <c r="AN42" s="49"/>
      <c r="AO42" s="49"/>
      <c r="AP42" s="49"/>
      <c r="AQ42" s="49"/>
      <c r="AR42" s="49"/>
      <c r="AS42" s="49"/>
      <c r="AT42" s="49"/>
      <c r="AU42" s="49"/>
      <c r="AV42" s="49"/>
      <c r="AW42" s="49"/>
      <c r="AX42" s="49"/>
      <c r="AY42" s="49"/>
      <c r="AZ42" s="49"/>
      <c r="BA42" s="49"/>
      <c r="BB42" s="49"/>
      <c r="BC42" s="49"/>
      <c r="BD42" s="49"/>
      <c r="BE42" s="49"/>
      <c r="BF42" s="49"/>
      <c r="BG42" s="49"/>
      <c r="BH42" s="49"/>
      <c r="BI42" s="79"/>
      <c r="BJ42" s="79"/>
    </row>
    <row r="43" spans="1:67" ht="14.5" x14ac:dyDescent="0.35">
      <c r="A43" s="46">
        <v>9</v>
      </c>
      <c r="B43" s="72">
        <v>2025</v>
      </c>
      <c r="C43" s="73">
        <v>347.17546396197804</v>
      </c>
      <c r="D43" s="74">
        <v>293.65909090909071</v>
      </c>
      <c r="E43" s="74">
        <v>13.21</v>
      </c>
      <c r="F43" s="74">
        <f>E43*'ON-P Fixed Inputs'!M43</f>
        <v>11.730101958679597</v>
      </c>
      <c r="G43" s="80">
        <f t="shared" si="1"/>
        <v>0.2936590909090907</v>
      </c>
      <c r="I43" s="46">
        <v>9</v>
      </c>
      <c r="J43" s="72" t="s">
        <v>61</v>
      </c>
      <c r="K43" s="73">
        <f t="shared" si="2"/>
        <v>119.86084476952533</v>
      </c>
      <c r="L43" s="72">
        <v>2025</v>
      </c>
      <c r="M43" s="76">
        <f t="shared" si="0"/>
        <v>0.88797138218619198</v>
      </c>
      <c r="N43" s="91"/>
      <c r="O43" s="81"/>
      <c r="P43" s="188"/>
      <c r="Q43" s="188"/>
      <c r="R43" s="81"/>
      <c r="S43" s="94"/>
      <c r="T43" s="93"/>
      <c r="U43" s="93"/>
      <c r="V43" s="93"/>
      <c r="W43" s="93"/>
      <c r="X43" s="49"/>
      <c r="Y43" s="95"/>
      <c r="Z43" s="93"/>
      <c r="AA43" s="93"/>
      <c r="AB43" s="93"/>
      <c r="AC43" s="93"/>
      <c r="AD43" s="81"/>
      <c r="AE43" s="95"/>
      <c r="AF43" s="95"/>
      <c r="AG43" s="89"/>
      <c r="AH43" s="89"/>
      <c r="AI43" s="89"/>
      <c r="AJ43" s="89"/>
      <c r="AK43" s="89"/>
      <c r="AL43" s="81"/>
      <c r="AM43" s="49"/>
      <c r="AN43" s="49"/>
      <c r="AO43" s="49"/>
      <c r="AP43" s="49"/>
      <c r="AQ43" s="49"/>
      <c r="AR43" s="49"/>
      <c r="AS43" s="49"/>
      <c r="AT43" s="49"/>
      <c r="AU43" s="49"/>
      <c r="AV43" s="49"/>
      <c r="AW43" s="49"/>
      <c r="AX43" s="49"/>
      <c r="AY43" s="49"/>
      <c r="AZ43" s="49"/>
      <c r="BA43" s="49"/>
      <c r="BB43" s="49"/>
      <c r="BC43" s="49"/>
      <c r="BD43" s="49"/>
      <c r="BE43" s="49"/>
      <c r="BF43" s="49"/>
      <c r="BG43" s="49"/>
      <c r="BH43" s="49"/>
      <c r="BI43" s="79"/>
      <c r="BJ43" s="79"/>
    </row>
    <row r="44" spans="1:67" ht="14.5" x14ac:dyDescent="0.35">
      <c r="A44" s="46">
        <v>10</v>
      </c>
      <c r="B44" s="72">
        <v>2026</v>
      </c>
      <c r="C44" s="73">
        <v>357.59072788083739</v>
      </c>
      <c r="D44" s="74">
        <v>282.31272727272705</v>
      </c>
      <c r="E44" s="74">
        <v>17.829999999999998</v>
      </c>
      <c r="F44" s="74">
        <f>E44*'ON-P Fixed Inputs'!M44</f>
        <v>15.522087984686079</v>
      </c>
      <c r="G44" s="80">
        <f t="shared" si="1"/>
        <v>0.28231272727272705</v>
      </c>
      <c r="I44" s="46">
        <v>10</v>
      </c>
      <c r="J44" s="72" t="s">
        <v>62</v>
      </c>
      <c r="K44" s="73">
        <f t="shared" si="2"/>
        <v>122.25806166491584</v>
      </c>
      <c r="L44" s="72">
        <v>2026</v>
      </c>
      <c r="M44" s="76">
        <f t="shared" si="0"/>
        <v>0.87056017861391366</v>
      </c>
      <c r="N44" s="91"/>
      <c r="O44" s="81"/>
      <c r="P44" s="188"/>
      <c r="Q44" s="188"/>
      <c r="R44" s="81"/>
      <c r="S44" s="94"/>
      <c r="T44" s="93"/>
      <c r="U44" s="93"/>
      <c r="V44" s="93"/>
      <c r="W44" s="93"/>
      <c r="X44" s="49"/>
      <c r="Y44" s="95"/>
      <c r="Z44" s="93"/>
      <c r="AA44" s="93"/>
      <c r="AB44" s="93"/>
      <c r="AC44" s="93"/>
      <c r="AD44" s="81"/>
      <c r="AE44" s="95"/>
      <c r="AF44" s="95"/>
      <c r="AG44" s="89"/>
      <c r="AH44" s="89"/>
      <c r="AI44" s="89"/>
      <c r="AJ44" s="89"/>
      <c r="AK44" s="89"/>
      <c r="AL44" s="81"/>
      <c r="AM44" s="49"/>
      <c r="AN44" s="49"/>
      <c r="AO44" s="49"/>
      <c r="AP44" s="49"/>
      <c r="AQ44" s="49"/>
      <c r="AR44" s="49"/>
      <c r="AS44" s="49"/>
      <c r="AT44" s="49"/>
      <c r="AU44" s="49"/>
      <c r="AV44" s="49"/>
      <c r="AW44" s="49"/>
      <c r="AX44" s="49"/>
      <c r="AY44" s="49"/>
      <c r="AZ44" s="49"/>
      <c r="BA44" s="49"/>
      <c r="BB44" s="49"/>
      <c r="BC44" s="49"/>
      <c r="BD44" s="49"/>
      <c r="BE44" s="49"/>
      <c r="BF44" s="49"/>
      <c r="BG44" s="49"/>
      <c r="BH44" s="49"/>
      <c r="BI44" s="79"/>
      <c r="BJ44" s="79"/>
    </row>
    <row r="45" spans="1:67" ht="14.5" x14ac:dyDescent="0.35">
      <c r="A45" s="46">
        <v>11</v>
      </c>
      <c r="B45" s="72">
        <v>2027</v>
      </c>
      <c r="C45" s="73">
        <v>368.31844971726252</v>
      </c>
      <c r="D45" s="74">
        <v>270.96636363636338</v>
      </c>
      <c r="E45" s="74">
        <v>24.2</v>
      </c>
      <c r="F45" s="74">
        <f>E45*'ON-P Fixed Inputs'!M45</f>
        <v>20.654466982800695</v>
      </c>
      <c r="G45" s="80">
        <f t="shared" si="1"/>
        <v>0.27096636363636339</v>
      </c>
      <c r="I45" s="46">
        <v>11</v>
      </c>
      <c r="J45" s="72" t="s">
        <v>63</v>
      </c>
      <c r="K45" s="73">
        <f t="shared" si="2"/>
        <v>124.70322289821416</v>
      </c>
      <c r="L45" s="72">
        <v>2027</v>
      </c>
      <c r="M45" s="76">
        <f t="shared" si="0"/>
        <v>0.8534903711901114</v>
      </c>
      <c r="N45" s="91"/>
      <c r="O45" s="81"/>
      <c r="P45" s="188"/>
      <c r="Q45" s="188"/>
      <c r="R45" s="81"/>
      <c r="S45" s="94"/>
      <c r="T45" s="93"/>
      <c r="U45" s="93"/>
      <c r="V45" s="93"/>
      <c r="W45" s="93"/>
      <c r="X45" s="49"/>
      <c r="Y45" s="95"/>
      <c r="Z45" s="93"/>
      <c r="AA45" s="93"/>
      <c r="AB45" s="93"/>
      <c r="AC45" s="93"/>
      <c r="AD45" s="81"/>
      <c r="AE45" s="95"/>
      <c r="AF45" s="95"/>
      <c r="AG45" s="89"/>
      <c r="AH45" s="89"/>
      <c r="AI45" s="89"/>
      <c r="AJ45" s="89"/>
      <c r="AK45" s="89"/>
      <c r="AL45" s="81"/>
      <c r="AM45" s="49"/>
      <c r="AN45" s="49"/>
      <c r="AO45" s="49"/>
      <c r="AP45" s="49"/>
      <c r="AQ45" s="49"/>
      <c r="AR45" s="49"/>
      <c r="AS45" s="49"/>
      <c r="AT45" s="49"/>
      <c r="AU45" s="49"/>
      <c r="AV45" s="49"/>
      <c r="AW45" s="49"/>
      <c r="AX45" s="49"/>
      <c r="AY45" s="49"/>
      <c r="AZ45" s="49"/>
      <c r="BA45" s="49"/>
      <c r="BB45" s="49"/>
      <c r="BC45" s="49"/>
      <c r="BD45" s="49"/>
      <c r="BE45" s="49"/>
      <c r="BF45" s="49"/>
      <c r="BG45" s="49"/>
      <c r="BH45" s="49"/>
      <c r="BI45" s="79"/>
      <c r="BJ45" s="79"/>
    </row>
    <row r="46" spans="1:67" ht="14.5" x14ac:dyDescent="0.35">
      <c r="A46" s="46">
        <v>12</v>
      </c>
      <c r="B46" s="72">
        <v>2028</v>
      </c>
      <c r="C46" s="73">
        <v>379.36800320878041</v>
      </c>
      <c r="D46" s="74">
        <v>259.61999999999972</v>
      </c>
      <c r="E46" s="74">
        <v>28.82</v>
      </c>
      <c r="F46" s="74">
        <f>E46*'ON-P Fixed Inputs'!M46</f>
        <v>24.115286762450012</v>
      </c>
      <c r="G46" s="80">
        <f t="shared" si="1"/>
        <v>0.25961999999999974</v>
      </c>
      <c r="I46" s="46">
        <v>12</v>
      </c>
      <c r="J46" s="72" t="s">
        <v>64</v>
      </c>
      <c r="K46" s="73">
        <f t="shared" si="2"/>
        <v>127.19728735617845</v>
      </c>
      <c r="L46" s="72">
        <v>2028</v>
      </c>
      <c r="M46" s="76">
        <f t="shared" si="0"/>
        <v>0.83675526587265825</v>
      </c>
      <c r="N46" s="91"/>
      <c r="O46" s="81"/>
      <c r="P46" s="96"/>
      <c r="Q46" s="93"/>
      <c r="R46" s="81"/>
      <c r="S46" s="94"/>
      <c r="T46" s="93"/>
      <c r="U46" s="93"/>
      <c r="V46" s="93"/>
      <c r="W46" s="93"/>
      <c r="X46" s="97"/>
      <c r="Y46" s="95"/>
      <c r="Z46" s="93"/>
      <c r="AA46" s="93"/>
      <c r="AB46" s="93"/>
      <c r="AC46" s="93"/>
      <c r="AD46" s="81"/>
      <c r="AE46" s="95"/>
      <c r="AF46" s="95"/>
      <c r="AG46" s="89"/>
      <c r="AH46" s="89"/>
      <c r="AI46" s="89"/>
      <c r="AJ46" s="89"/>
      <c r="AK46" s="89"/>
      <c r="AL46" s="81"/>
      <c r="AM46" s="49"/>
      <c r="AN46" s="49"/>
      <c r="AO46" s="49"/>
      <c r="AP46" s="49"/>
      <c r="AQ46" s="49"/>
      <c r="AR46" s="49"/>
      <c r="AS46" s="49"/>
      <c r="AT46" s="49"/>
      <c r="AU46" s="49"/>
      <c r="AV46" s="49"/>
      <c r="AW46" s="49"/>
      <c r="AX46" s="49"/>
      <c r="AY46" s="49"/>
      <c r="AZ46" s="49"/>
      <c r="BA46" s="49"/>
      <c r="BB46" s="49"/>
      <c r="BC46" s="49"/>
      <c r="BD46" s="49"/>
      <c r="BE46" s="49"/>
      <c r="BF46" s="49"/>
      <c r="BG46" s="49"/>
      <c r="BH46" s="49"/>
      <c r="BI46" s="79"/>
      <c r="BJ46" s="79"/>
    </row>
    <row r="47" spans="1:67" ht="14.5" x14ac:dyDescent="0.35">
      <c r="A47" s="46">
        <v>13</v>
      </c>
      <c r="B47" s="72">
        <v>2029</v>
      </c>
      <c r="C47" s="73">
        <v>390.74904330504381</v>
      </c>
      <c r="D47" s="74">
        <v>248.27363636363609</v>
      </c>
      <c r="E47" s="74">
        <v>32.979999999999997</v>
      </c>
      <c r="F47" s="74">
        <f>E47*'ON-P Fixed Inputs'!M47</f>
        <v>27.055086929882613</v>
      </c>
      <c r="G47" s="80">
        <f t="shared" si="1"/>
        <v>0.24827363636363609</v>
      </c>
      <c r="I47" s="46">
        <v>13</v>
      </c>
      <c r="J47" s="72" t="s">
        <v>65</v>
      </c>
      <c r="K47" s="73">
        <f t="shared" si="2"/>
        <v>129.74123310330202</v>
      </c>
      <c r="L47" s="72">
        <v>2029</v>
      </c>
      <c r="M47" s="76">
        <f t="shared" si="0"/>
        <v>0.82034829987515512</v>
      </c>
      <c r="N47" s="91"/>
      <c r="O47" s="81"/>
      <c r="P47" s="98"/>
      <c r="Q47" s="93"/>
      <c r="R47" s="81"/>
      <c r="S47" s="94"/>
      <c r="T47" s="93"/>
      <c r="U47" s="93"/>
      <c r="V47" s="93"/>
      <c r="W47" s="93"/>
      <c r="X47" s="97"/>
      <c r="Y47" s="95"/>
      <c r="Z47" s="93"/>
      <c r="AA47" s="93"/>
      <c r="AB47" s="93"/>
      <c r="AC47" s="93"/>
      <c r="AD47" s="81"/>
      <c r="AE47" s="95"/>
      <c r="AF47" s="95"/>
      <c r="AG47" s="89"/>
      <c r="AH47" s="89"/>
      <c r="AI47" s="89"/>
      <c r="AJ47" s="89"/>
      <c r="AK47" s="89"/>
      <c r="AL47" s="81"/>
      <c r="AM47" s="49"/>
      <c r="AN47" s="49"/>
      <c r="AO47" s="49"/>
      <c r="AP47" s="49"/>
      <c r="AQ47" s="49"/>
      <c r="AR47" s="49"/>
      <c r="AS47" s="49"/>
      <c r="AT47" s="49"/>
      <c r="AU47" s="49"/>
      <c r="AV47" s="49"/>
      <c r="AW47" s="49"/>
      <c r="AX47" s="49"/>
      <c r="AY47" s="49"/>
      <c r="AZ47" s="49"/>
      <c r="BA47" s="49"/>
      <c r="BB47" s="49"/>
      <c r="BC47" s="49"/>
      <c r="BD47" s="49"/>
      <c r="BE47" s="49"/>
      <c r="BF47" s="49"/>
      <c r="BG47" s="49"/>
      <c r="BH47" s="49"/>
      <c r="BI47" s="79"/>
      <c r="BJ47" s="79"/>
    </row>
    <row r="48" spans="1:67" ht="14.5" x14ac:dyDescent="0.35">
      <c r="A48" s="46">
        <v>14</v>
      </c>
      <c r="B48" s="72">
        <v>2030</v>
      </c>
      <c r="C48" s="73">
        <v>402.47151460419514</v>
      </c>
      <c r="D48" s="74">
        <v>236.92727272727245</v>
      </c>
      <c r="E48" s="74">
        <v>39.409999999999997</v>
      </c>
      <c r="F48" s="74">
        <f>E48*'ON-P Fixed Inputs'!M48</f>
        <v>31.696006370666531</v>
      </c>
      <c r="G48" s="80">
        <f t="shared" si="1"/>
        <v>0.23692727272727246</v>
      </c>
      <c r="I48" s="46">
        <v>14</v>
      </c>
      <c r="J48" s="72" t="s">
        <v>66</v>
      </c>
      <c r="K48" s="73">
        <f t="shared" si="2"/>
        <v>132.33605776536805</v>
      </c>
      <c r="L48" s="72">
        <v>2030</v>
      </c>
      <c r="M48" s="76">
        <f t="shared" si="0"/>
        <v>0.80426303909328933</v>
      </c>
      <c r="N48" s="91"/>
      <c r="O48" s="81"/>
      <c r="P48" s="187"/>
      <c r="Q48" s="187"/>
      <c r="R48" s="81"/>
      <c r="S48" s="94"/>
      <c r="T48" s="93"/>
      <c r="U48" s="93"/>
      <c r="V48" s="93"/>
      <c r="W48" s="93"/>
      <c r="X48" s="97"/>
      <c r="Y48" s="95"/>
      <c r="Z48" s="93"/>
      <c r="AA48" s="93"/>
      <c r="AB48" s="93"/>
      <c r="AC48" s="93"/>
      <c r="AD48" s="81"/>
      <c r="AE48" s="95"/>
      <c r="AF48" s="95"/>
      <c r="AG48" s="89"/>
      <c r="AH48" s="89"/>
      <c r="AI48" s="89"/>
      <c r="AJ48" s="89"/>
      <c r="AK48" s="89"/>
      <c r="AL48" s="81"/>
      <c r="AM48" s="49"/>
      <c r="AN48" s="49"/>
      <c r="AO48" s="49"/>
      <c r="AP48" s="49"/>
      <c r="AQ48" s="49"/>
      <c r="AR48" s="49"/>
      <c r="AS48" s="49"/>
      <c r="AT48" s="49"/>
      <c r="AU48" s="49"/>
      <c r="AV48" s="49"/>
      <c r="AW48" s="49"/>
      <c r="AX48" s="49"/>
      <c r="AY48" s="49"/>
      <c r="AZ48" s="49"/>
      <c r="BA48" s="49"/>
      <c r="BB48" s="49"/>
      <c r="BC48" s="49"/>
      <c r="BD48" s="49"/>
      <c r="BE48" s="49"/>
      <c r="BF48" s="49"/>
      <c r="BG48" s="49"/>
      <c r="BH48" s="49"/>
      <c r="BI48" s="79"/>
      <c r="BJ48" s="79"/>
    </row>
    <row r="49" spans="1:62" ht="14.5" x14ac:dyDescent="0.35">
      <c r="A49" s="46">
        <v>15</v>
      </c>
      <c r="B49" s="72">
        <v>2031</v>
      </c>
      <c r="C49" s="73">
        <v>414.545660042321</v>
      </c>
      <c r="D49" s="74">
        <v>225.58090909090882</v>
      </c>
      <c r="E49" s="74">
        <v>39.409999999999997</v>
      </c>
      <c r="F49" s="74">
        <f>E49*'ON-P Fixed Inputs'!M49</f>
        <v>31.074516049673068</v>
      </c>
      <c r="G49" s="80">
        <f t="shared" si="1"/>
        <v>0.22558090909090883</v>
      </c>
      <c r="I49" s="46">
        <v>15</v>
      </c>
      <c r="J49" s="72" t="s">
        <v>67</v>
      </c>
      <c r="K49" s="73">
        <f t="shared" si="2"/>
        <v>134.98277892067543</v>
      </c>
      <c r="L49" s="72">
        <v>2031</v>
      </c>
      <c r="M49" s="76">
        <f t="shared" si="0"/>
        <v>0.78849317558165621</v>
      </c>
      <c r="N49" s="91"/>
      <c r="O49" s="81"/>
      <c r="P49" s="98"/>
      <c r="Q49" s="93"/>
      <c r="R49" s="81"/>
      <c r="S49" s="94"/>
      <c r="T49" s="93"/>
      <c r="U49" s="93"/>
      <c r="V49" s="93"/>
      <c r="W49" s="93"/>
      <c r="X49" s="97"/>
      <c r="Y49" s="95"/>
      <c r="Z49" s="93"/>
      <c r="AA49" s="93"/>
      <c r="AB49" s="93"/>
      <c r="AC49" s="93"/>
      <c r="AD49" s="81"/>
      <c r="AE49" s="95"/>
      <c r="AF49" s="95"/>
      <c r="AG49" s="89"/>
      <c r="AH49" s="89"/>
      <c r="AI49" s="89"/>
      <c r="AJ49" s="89"/>
      <c r="AK49" s="89"/>
      <c r="AL49" s="81"/>
      <c r="AM49" s="49"/>
      <c r="AN49" s="49"/>
      <c r="AO49" s="49"/>
      <c r="AP49" s="49"/>
      <c r="AQ49" s="49"/>
      <c r="AR49" s="49"/>
      <c r="AS49" s="49"/>
      <c r="AT49" s="49"/>
      <c r="AU49" s="49"/>
      <c r="AV49" s="49"/>
      <c r="AW49" s="49"/>
      <c r="AX49" s="49"/>
      <c r="AY49" s="49"/>
      <c r="AZ49" s="49"/>
      <c r="BA49" s="49"/>
      <c r="BB49" s="49"/>
      <c r="BC49" s="49"/>
      <c r="BD49" s="49"/>
      <c r="BE49" s="49"/>
      <c r="BF49" s="49"/>
      <c r="BG49" s="49"/>
      <c r="BH49" s="49"/>
      <c r="BI49" s="79"/>
      <c r="BJ49" s="79"/>
    </row>
    <row r="50" spans="1:62" ht="14.5" x14ac:dyDescent="0.35">
      <c r="A50" s="46">
        <v>16</v>
      </c>
      <c r="B50" s="72">
        <v>2032</v>
      </c>
      <c r="C50" s="73">
        <v>426.98202984359062</v>
      </c>
      <c r="D50" s="74">
        <v>214.23454545454518</v>
      </c>
      <c r="E50" s="74">
        <v>39.409999999999997</v>
      </c>
      <c r="F50" s="74">
        <f>E50*'ON-P Fixed Inputs'!M50</f>
        <v>30.465211813404967</v>
      </c>
      <c r="G50" s="80">
        <f t="shared" si="1"/>
        <v>0.21423454545454518</v>
      </c>
      <c r="I50" s="46">
        <v>16</v>
      </c>
      <c r="J50" s="72" t="s">
        <v>68</v>
      </c>
      <c r="K50" s="73">
        <f t="shared" si="2"/>
        <v>137.68243449908894</v>
      </c>
      <c r="L50" s="72">
        <v>2032</v>
      </c>
      <c r="M50" s="76">
        <f t="shared" si="0"/>
        <v>0.77303252508005504</v>
      </c>
      <c r="N50" s="91"/>
      <c r="O50" s="81"/>
      <c r="P50" s="188"/>
      <c r="Q50" s="188"/>
      <c r="R50" s="81"/>
      <c r="S50" s="94"/>
      <c r="T50" s="93"/>
      <c r="U50" s="93"/>
      <c r="V50" s="93"/>
      <c r="W50" s="93"/>
      <c r="X50" s="97"/>
      <c r="Y50" s="95"/>
      <c r="Z50" s="93"/>
      <c r="AA50" s="93"/>
      <c r="AB50" s="93"/>
      <c r="AC50" s="93"/>
      <c r="AD50" s="81"/>
      <c r="AE50" s="95"/>
      <c r="AF50" s="95"/>
      <c r="AG50" s="89"/>
      <c r="AH50" s="89"/>
      <c r="AI50" s="89"/>
      <c r="AJ50" s="89"/>
      <c r="AK50" s="89"/>
      <c r="AL50" s="81"/>
      <c r="AM50" s="49"/>
      <c r="AN50" s="49"/>
      <c r="AO50" s="49"/>
      <c r="AP50" s="49"/>
      <c r="AQ50" s="49"/>
      <c r="AR50" s="49"/>
      <c r="AS50" s="49"/>
      <c r="AT50" s="49"/>
      <c r="AU50" s="49"/>
      <c r="AV50" s="49"/>
      <c r="AW50" s="49"/>
      <c r="AX50" s="49"/>
      <c r="AY50" s="49"/>
      <c r="AZ50" s="49"/>
      <c r="BA50" s="49"/>
      <c r="BB50" s="49"/>
      <c r="BC50" s="49"/>
      <c r="BD50" s="49"/>
      <c r="BE50" s="49"/>
      <c r="BF50" s="49"/>
      <c r="BG50" s="49"/>
      <c r="BH50" s="49"/>
      <c r="BI50" s="79"/>
      <c r="BJ50" s="79"/>
    </row>
    <row r="51" spans="1:62" ht="14.5" x14ac:dyDescent="0.35">
      <c r="A51" s="46">
        <v>17</v>
      </c>
      <c r="B51" s="72">
        <v>2033</v>
      </c>
      <c r="C51" s="73">
        <v>439.79149073889835</v>
      </c>
      <c r="D51" s="74">
        <v>202.88818181818155</v>
      </c>
      <c r="E51" s="74">
        <v>39.409999999999997</v>
      </c>
      <c r="F51" s="74">
        <f>E51*'ON-P Fixed Inputs'!M51</f>
        <v>29.867854719024479</v>
      </c>
      <c r="G51" s="80">
        <f t="shared" si="1"/>
        <v>0.20288818181818155</v>
      </c>
      <c r="I51" s="46">
        <v>17</v>
      </c>
      <c r="J51" s="72" t="s">
        <v>69</v>
      </c>
      <c r="K51" s="73">
        <f t="shared" si="2"/>
        <v>140.43608318907073</v>
      </c>
      <c r="L51" s="72">
        <v>2033</v>
      </c>
      <c r="M51" s="76">
        <f t="shared" si="0"/>
        <v>0.75787502458828926</v>
      </c>
      <c r="N51" s="91"/>
      <c r="O51" s="81"/>
      <c r="P51" s="98"/>
      <c r="Q51" s="93"/>
      <c r="R51" s="81"/>
      <c r="S51" s="94"/>
      <c r="T51" s="93"/>
      <c r="U51" s="93"/>
      <c r="V51" s="93"/>
      <c r="W51" s="93"/>
      <c r="X51" s="97"/>
      <c r="Y51" s="95"/>
      <c r="Z51" s="93"/>
      <c r="AA51" s="93"/>
      <c r="AB51" s="93"/>
      <c r="AC51" s="93"/>
      <c r="AD51" s="81"/>
      <c r="AE51" s="95"/>
      <c r="AF51" s="95"/>
      <c r="AG51" s="89"/>
      <c r="AH51" s="89"/>
      <c r="AI51" s="89"/>
      <c r="AJ51" s="89"/>
      <c r="AK51" s="89"/>
      <c r="AL51" s="81"/>
      <c r="AM51" s="49"/>
      <c r="AN51" s="49"/>
      <c r="AO51" s="49"/>
      <c r="AP51" s="49"/>
      <c r="AQ51" s="49"/>
      <c r="AR51" s="49"/>
      <c r="AS51" s="49"/>
      <c r="AT51" s="49"/>
      <c r="AU51" s="49"/>
      <c r="AV51" s="49"/>
      <c r="AW51" s="49"/>
      <c r="AX51" s="49"/>
      <c r="AY51" s="49"/>
      <c r="AZ51" s="49"/>
      <c r="BA51" s="49"/>
      <c r="BB51" s="49"/>
      <c r="BC51" s="49"/>
      <c r="BD51" s="49"/>
      <c r="BE51" s="49"/>
      <c r="BF51" s="49"/>
      <c r="BG51" s="49"/>
      <c r="BH51" s="49"/>
      <c r="BI51" s="79"/>
      <c r="BJ51" s="79"/>
    </row>
    <row r="52" spans="1:62" ht="14.5" x14ac:dyDescent="0.35">
      <c r="A52" s="46">
        <v>18</v>
      </c>
      <c r="B52" s="72">
        <v>2034</v>
      </c>
      <c r="C52" s="73">
        <v>452.98523546106532</v>
      </c>
      <c r="D52" s="74">
        <v>191.54181818181792</v>
      </c>
      <c r="E52" s="74">
        <v>39.409999999999997</v>
      </c>
      <c r="F52" s="74">
        <f>E52*'ON-P Fixed Inputs'!M52</f>
        <v>29.282210508847523</v>
      </c>
      <c r="G52" s="80">
        <f t="shared" si="1"/>
        <v>0.19154181818181792</v>
      </c>
      <c r="I52" s="46">
        <v>18</v>
      </c>
      <c r="J52" s="72" t="s">
        <v>70</v>
      </c>
      <c r="K52" s="73">
        <f t="shared" si="2"/>
        <v>143.24480485285216</v>
      </c>
      <c r="L52" s="72">
        <v>2034</v>
      </c>
      <c r="M52" s="76">
        <f t="shared" si="0"/>
        <v>0.74301472998851881</v>
      </c>
      <c r="N52" s="91"/>
      <c r="O52" s="81"/>
      <c r="P52" s="96"/>
      <c r="Q52" s="93"/>
      <c r="R52" s="81"/>
      <c r="S52" s="94"/>
      <c r="T52" s="93"/>
      <c r="U52" s="93"/>
      <c r="V52" s="93"/>
      <c r="W52" s="93"/>
      <c r="X52" s="97"/>
      <c r="Y52" s="95"/>
      <c r="Z52" s="93"/>
      <c r="AA52" s="93"/>
      <c r="AB52" s="93"/>
      <c r="AC52" s="93"/>
      <c r="AD52" s="81"/>
      <c r="AE52" s="95"/>
      <c r="AF52" s="95"/>
      <c r="AG52" s="89"/>
      <c r="AH52" s="89"/>
      <c r="AI52" s="89"/>
      <c r="AJ52" s="89"/>
      <c r="AK52" s="89"/>
      <c r="AL52" s="81"/>
      <c r="AM52" s="49"/>
      <c r="AN52" s="49"/>
      <c r="AO52" s="49"/>
      <c r="AP52" s="49"/>
      <c r="AQ52" s="49"/>
      <c r="AR52" s="49"/>
      <c r="AS52" s="49"/>
      <c r="AT52" s="49"/>
      <c r="AU52" s="49"/>
      <c r="AV52" s="49"/>
      <c r="AW52" s="49"/>
      <c r="AX52" s="49"/>
      <c r="AY52" s="49"/>
      <c r="AZ52" s="49"/>
      <c r="BA52" s="49"/>
      <c r="BB52" s="49"/>
      <c r="BC52" s="49"/>
      <c r="BD52" s="49"/>
      <c r="BE52" s="49"/>
      <c r="BF52" s="49"/>
      <c r="BG52" s="49"/>
      <c r="BH52" s="49"/>
      <c r="BI52" s="79"/>
      <c r="BJ52" s="79"/>
    </row>
    <row r="53" spans="1:62" ht="14.5" x14ac:dyDescent="0.35">
      <c r="A53" s="46">
        <v>19</v>
      </c>
      <c r="B53" s="72">
        <v>2035</v>
      </c>
      <c r="C53" s="73">
        <v>466.5747925248973</v>
      </c>
      <c r="D53" s="74">
        <v>180.19545454545428</v>
      </c>
      <c r="E53" s="74">
        <v>39.409999999999997</v>
      </c>
      <c r="F53" s="74">
        <f>E53*'ON-P Fixed Inputs'!M53</f>
        <v>28.70804951847796</v>
      </c>
      <c r="G53" s="80">
        <f t="shared" si="1"/>
        <v>0.18019545454545427</v>
      </c>
      <c r="I53" s="46">
        <v>19</v>
      </c>
      <c r="J53" s="72" t="s">
        <v>71</v>
      </c>
      <c r="K53" s="73">
        <f t="shared" si="2"/>
        <v>146.10970094990921</v>
      </c>
      <c r="L53" s="72">
        <v>2035</v>
      </c>
      <c r="M53" s="76">
        <f t="shared" si="0"/>
        <v>0.728445813714234</v>
      </c>
      <c r="N53" s="91"/>
      <c r="O53" s="81"/>
      <c r="P53" s="96"/>
      <c r="Q53" s="93"/>
      <c r="R53" s="81"/>
      <c r="S53" s="94"/>
      <c r="T53" s="93"/>
      <c r="U53" s="93"/>
      <c r="V53" s="93"/>
      <c r="W53" s="93"/>
      <c r="X53" s="97"/>
      <c r="Y53" s="95"/>
      <c r="Z53" s="93"/>
      <c r="AA53" s="93"/>
      <c r="AB53" s="93"/>
      <c r="AC53" s="93"/>
      <c r="AD53" s="81"/>
      <c r="AE53" s="95"/>
      <c r="AF53" s="95"/>
      <c r="AG53" s="89"/>
      <c r="AH53" s="89"/>
      <c r="AI53" s="89"/>
      <c r="AJ53" s="89"/>
      <c r="AK53" s="89"/>
      <c r="AL53" s="81"/>
      <c r="AM53" s="49"/>
      <c r="AN53" s="49"/>
      <c r="AO53" s="49"/>
      <c r="AP53" s="49"/>
      <c r="AQ53" s="49"/>
      <c r="AR53" s="49"/>
      <c r="AS53" s="49"/>
      <c r="AT53" s="49"/>
      <c r="AU53" s="49"/>
      <c r="AV53" s="49"/>
      <c r="AW53" s="49"/>
      <c r="AX53" s="49"/>
      <c r="AY53" s="49"/>
      <c r="AZ53" s="49"/>
      <c r="BA53" s="49"/>
      <c r="BB53" s="49"/>
      <c r="BC53" s="49"/>
      <c r="BD53" s="49"/>
      <c r="BE53" s="49"/>
      <c r="BF53" s="49"/>
      <c r="BG53" s="49"/>
      <c r="BH53" s="49"/>
      <c r="BI53" s="79"/>
      <c r="BJ53" s="79"/>
    </row>
    <row r="54" spans="1:62" ht="14.5" x14ac:dyDescent="0.35">
      <c r="A54" s="46">
        <v>20</v>
      </c>
      <c r="B54" s="72">
        <v>2036</v>
      </c>
      <c r="C54" s="73">
        <v>480.57203630064424</v>
      </c>
      <c r="D54" s="74">
        <v>168.84909090909065</v>
      </c>
      <c r="E54" s="74">
        <v>39.409999999999997</v>
      </c>
      <c r="F54" s="74">
        <f>E54*'ON-P Fixed Inputs'!M54</f>
        <v>28.145146586743095</v>
      </c>
      <c r="G54" s="80">
        <f t="shared" si="1"/>
        <v>0.16884909090909064</v>
      </c>
      <c r="I54" s="46">
        <v>20</v>
      </c>
      <c r="J54" s="72" t="s">
        <v>72</v>
      </c>
      <c r="K54" s="73">
        <f t="shared" si="2"/>
        <v>149.03189496890741</v>
      </c>
      <c r="L54" s="72">
        <v>2036</v>
      </c>
      <c r="M54" s="76">
        <f t="shared" si="0"/>
        <v>0.71416256246493526</v>
      </c>
      <c r="N54" s="91"/>
      <c r="O54" s="81"/>
      <c r="P54" s="98"/>
      <c r="Q54" s="93"/>
      <c r="R54" s="81"/>
      <c r="S54" s="94"/>
      <c r="T54" s="93"/>
      <c r="U54" s="93"/>
      <c r="V54" s="93"/>
      <c r="W54" s="93"/>
      <c r="X54" s="97"/>
      <c r="Y54" s="95"/>
      <c r="Z54" s="93"/>
      <c r="AA54" s="93"/>
      <c r="AB54" s="93"/>
      <c r="AC54" s="93"/>
      <c r="AD54" s="81"/>
      <c r="AE54" s="95"/>
      <c r="AF54" s="95"/>
      <c r="AG54" s="89"/>
      <c r="AH54" s="89"/>
      <c r="AI54" s="89"/>
      <c r="AJ54" s="89"/>
      <c r="AK54" s="89"/>
      <c r="AL54" s="81"/>
      <c r="AM54" s="49"/>
      <c r="AN54" s="49"/>
      <c r="AO54" s="49"/>
      <c r="AP54" s="49"/>
      <c r="AQ54" s="49"/>
      <c r="AR54" s="49"/>
      <c r="AS54" s="49"/>
      <c r="AT54" s="49"/>
      <c r="AU54" s="49"/>
      <c r="AV54" s="49"/>
      <c r="AW54" s="49"/>
      <c r="AX54" s="49"/>
      <c r="AY54" s="49"/>
      <c r="AZ54" s="49"/>
      <c r="BA54" s="49"/>
      <c r="BB54" s="49"/>
      <c r="BC54" s="49"/>
      <c r="BD54" s="49"/>
      <c r="BE54" s="49"/>
      <c r="BF54" s="49"/>
      <c r="BG54" s="49"/>
      <c r="BH54" s="49"/>
      <c r="BI54" s="79"/>
      <c r="BJ54" s="79"/>
    </row>
    <row r="55" spans="1:62" ht="14.5" x14ac:dyDescent="0.35">
      <c r="A55" s="46">
        <v>21</v>
      </c>
      <c r="B55" s="72">
        <v>2037</v>
      </c>
      <c r="C55" s="73"/>
      <c r="D55" s="74">
        <v>157.50272727272701</v>
      </c>
      <c r="E55" s="74">
        <v>39.409999999999997</v>
      </c>
      <c r="F55" s="74">
        <f>E55*'ON-P Fixed Inputs'!M55</f>
        <v>27.593280967395195</v>
      </c>
      <c r="G55" s="80">
        <f t="shared" si="1"/>
        <v>0.15750272727272702</v>
      </c>
      <c r="I55" s="46">
        <v>21</v>
      </c>
      <c r="J55" s="72" t="s">
        <v>73</v>
      </c>
      <c r="K55" s="73">
        <f t="shared" si="2"/>
        <v>152.01253286828555</v>
      </c>
      <c r="L55" s="72">
        <v>2037</v>
      </c>
      <c r="M55" s="76">
        <f t="shared" si="0"/>
        <v>0.70015937496562286</v>
      </c>
      <c r="N55" s="91"/>
      <c r="O55" s="81"/>
      <c r="P55" s="96"/>
      <c r="Q55" s="93"/>
      <c r="R55" s="81"/>
      <c r="S55" s="94"/>
      <c r="T55" s="93"/>
      <c r="U55" s="93"/>
      <c r="V55" s="93"/>
      <c r="W55" s="93"/>
      <c r="X55" s="97"/>
      <c r="Y55" s="95"/>
      <c r="Z55" s="93"/>
      <c r="AA55" s="93"/>
      <c r="AB55" s="93"/>
      <c r="AC55" s="93"/>
      <c r="AD55" s="81"/>
      <c r="AE55" s="95"/>
      <c r="AF55" s="95"/>
      <c r="AG55" s="89"/>
      <c r="AH55" s="89"/>
      <c r="AI55" s="89"/>
      <c r="AJ55" s="89"/>
      <c r="AK55" s="89"/>
      <c r="AL55" s="81"/>
      <c r="AM55" s="49"/>
      <c r="AN55" s="49"/>
      <c r="AO55" s="49"/>
      <c r="AP55" s="49"/>
      <c r="AQ55" s="49"/>
      <c r="AR55" s="49"/>
      <c r="AS55" s="49"/>
      <c r="AT55" s="49"/>
      <c r="AU55" s="49"/>
      <c r="AV55" s="49"/>
      <c r="AW55" s="49"/>
      <c r="AX55" s="49"/>
      <c r="AY55" s="49"/>
      <c r="AZ55" s="49"/>
      <c r="BA55" s="49"/>
      <c r="BB55" s="49"/>
      <c r="BC55" s="49"/>
      <c r="BD55" s="49"/>
      <c r="BE55" s="49"/>
      <c r="BF55" s="49"/>
      <c r="BG55" s="49"/>
      <c r="BH55" s="49"/>
      <c r="BI55" s="79"/>
      <c r="BJ55" s="79"/>
    </row>
    <row r="56" spans="1:62" ht="14.5" x14ac:dyDescent="0.35">
      <c r="A56" s="46">
        <v>22</v>
      </c>
      <c r="B56" s="72">
        <v>2038</v>
      </c>
      <c r="C56" s="73"/>
      <c r="D56" s="74">
        <v>146.15636363636338</v>
      </c>
      <c r="E56" s="74">
        <v>39.409999999999997</v>
      </c>
      <c r="F56" s="74">
        <f>E56*'ON-P Fixed Inputs'!M56</f>
        <v>27.052236242544307</v>
      </c>
      <c r="G56" s="80">
        <f t="shared" si="1"/>
        <v>0.14615636363636339</v>
      </c>
      <c r="I56" s="46">
        <v>22</v>
      </c>
      <c r="J56" s="72" t="s">
        <v>74</v>
      </c>
      <c r="K56" s="73">
        <f t="shared" si="2"/>
        <v>155.05278352565125</v>
      </c>
      <c r="L56" s="72">
        <v>2038</v>
      </c>
      <c r="M56" s="76">
        <f t="shared" si="0"/>
        <v>0.6864307597702185</v>
      </c>
      <c r="N56" s="91"/>
      <c r="O56" s="81"/>
      <c r="P56" s="96"/>
      <c r="Q56" s="93"/>
      <c r="R56" s="81"/>
      <c r="S56" s="94"/>
      <c r="T56" s="93"/>
      <c r="U56" s="93"/>
      <c r="V56" s="93"/>
      <c r="W56" s="93"/>
      <c r="X56" s="97"/>
      <c r="Y56" s="95"/>
      <c r="Z56" s="93"/>
      <c r="AA56" s="93"/>
      <c r="AB56" s="93"/>
      <c r="AC56" s="93"/>
      <c r="AD56" s="81"/>
      <c r="AE56" s="95"/>
      <c r="AF56" s="95"/>
      <c r="AG56" s="89"/>
      <c r="AH56" s="89"/>
      <c r="AI56" s="89"/>
      <c r="AJ56" s="89"/>
      <c r="AK56" s="89"/>
      <c r="AL56" s="81"/>
      <c r="AM56" s="49"/>
      <c r="AN56" s="49"/>
      <c r="AO56" s="49"/>
      <c r="AP56" s="49"/>
      <c r="AQ56" s="49"/>
      <c r="AR56" s="49"/>
      <c r="AS56" s="49"/>
      <c r="AT56" s="49"/>
      <c r="AU56" s="49"/>
      <c r="AV56" s="49"/>
      <c r="AW56" s="49"/>
      <c r="AX56" s="49"/>
      <c r="AY56" s="49"/>
      <c r="AZ56" s="49"/>
      <c r="BA56" s="49"/>
      <c r="BB56" s="49"/>
      <c r="BC56" s="49"/>
      <c r="BD56" s="49"/>
      <c r="BE56" s="49"/>
      <c r="BF56" s="49"/>
      <c r="BG56" s="49"/>
      <c r="BH56" s="49"/>
      <c r="BI56" s="79"/>
      <c r="BJ56" s="79"/>
    </row>
    <row r="57" spans="1:62" ht="14.5" x14ac:dyDescent="0.35">
      <c r="A57" s="46">
        <v>23</v>
      </c>
      <c r="B57" s="72">
        <v>2039</v>
      </c>
      <c r="C57" s="73"/>
      <c r="D57" s="74">
        <v>134.80999999999975</v>
      </c>
      <c r="E57" s="74">
        <v>39.409999999999997</v>
      </c>
      <c r="F57" s="74">
        <f>E57*'ON-P Fixed Inputs'!M57</f>
        <v>26.521800237788536</v>
      </c>
      <c r="G57" s="80">
        <f t="shared" si="1"/>
        <v>0.13480999999999974</v>
      </c>
      <c r="I57" s="46">
        <v>23</v>
      </c>
      <c r="J57" s="72" t="s">
        <v>75</v>
      </c>
      <c r="K57" s="73">
        <f t="shared" si="2"/>
        <v>158.15383919616428</v>
      </c>
      <c r="L57" s="72">
        <v>2039</v>
      </c>
      <c r="M57" s="76">
        <f t="shared" si="0"/>
        <v>0.67297133310805735</v>
      </c>
      <c r="N57" s="91"/>
      <c r="O57" s="81"/>
      <c r="P57" s="98"/>
      <c r="Q57" s="93"/>
      <c r="R57" s="81"/>
      <c r="S57" s="94"/>
      <c r="T57" s="93"/>
      <c r="U57" s="93"/>
      <c r="V57" s="93"/>
      <c r="W57" s="93"/>
      <c r="X57" s="97"/>
      <c r="Y57" s="95"/>
      <c r="Z57" s="93"/>
      <c r="AA57" s="93"/>
      <c r="AB57" s="93"/>
      <c r="AC57" s="93"/>
      <c r="AD57" s="81"/>
      <c r="AE57" s="95"/>
      <c r="AF57" s="95"/>
      <c r="AG57" s="89"/>
      <c r="AH57" s="89"/>
      <c r="AI57" s="89"/>
      <c r="AJ57" s="89"/>
      <c r="AK57" s="89"/>
      <c r="AL57" s="81"/>
      <c r="AM57" s="49"/>
      <c r="AN57" s="49"/>
      <c r="AO57" s="49"/>
      <c r="AP57" s="49"/>
      <c r="AQ57" s="49"/>
      <c r="AR57" s="49"/>
      <c r="AS57" s="49"/>
      <c r="AT57" s="49"/>
      <c r="AU57" s="49"/>
      <c r="AV57" s="49"/>
      <c r="AW57" s="49"/>
      <c r="AX57" s="49"/>
      <c r="AY57" s="49"/>
      <c r="AZ57" s="49"/>
      <c r="BA57" s="49"/>
      <c r="BB57" s="49"/>
      <c r="BC57" s="49"/>
      <c r="BD57" s="49"/>
      <c r="BE57" s="49"/>
      <c r="BF57" s="49"/>
      <c r="BG57" s="49"/>
      <c r="BH57" s="49"/>
      <c r="BI57" s="79"/>
      <c r="BJ57" s="79"/>
    </row>
    <row r="58" spans="1:62" ht="14.5" x14ac:dyDescent="0.35">
      <c r="A58" s="46">
        <v>24</v>
      </c>
      <c r="B58" s="72">
        <v>2040</v>
      </c>
      <c r="C58" s="73"/>
      <c r="D58" s="74">
        <v>123.46363636363611</v>
      </c>
      <c r="E58" s="74">
        <v>39.409999999999997</v>
      </c>
      <c r="F58" s="74">
        <f>E58*'ON-P Fixed Inputs'!M58</f>
        <v>26.001764939008368</v>
      </c>
      <c r="G58" s="80">
        <f t="shared" si="1"/>
        <v>0.12346363636363611</v>
      </c>
      <c r="I58" s="46">
        <v>24</v>
      </c>
      <c r="J58" s="72" t="s">
        <v>76</v>
      </c>
      <c r="K58" s="73">
        <f t="shared" si="2"/>
        <v>161.31691598008757</v>
      </c>
      <c r="L58" s="72">
        <v>2040</v>
      </c>
      <c r="M58" s="76">
        <f t="shared" si="0"/>
        <v>0.65977581677260522</v>
      </c>
      <c r="N58" s="91"/>
      <c r="O58" s="81"/>
      <c r="P58" s="96"/>
      <c r="Q58" s="93"/>
      <c r="R58" s="81"/>
      <c r="S58" s="94"/>
      <c r="T58" s="93"/>
      <c r="U58" s="93"/>
      <c r="V58" s="93"/>
      <c r="W58" s="93"/>
      <c r="X58" s="97"/>
      <c r="Y58" s="95"/>
      <c r="Z58" s="93"/>
      <c r="AA58" s="93"/>
      <c r="AB58" s="93"/>
      <c r="AC58" s="93"/>
      <c r="AD58" s="81"/>
      <c r="AE58" s="95"/>
      <c r="AF58" s="95"/>
      <c r="AG58" s="89"/>
      <c r="AH58" s="89"/>
      <c r="AI58" s="89"/>
      <c r="AJ58" s="89"/>
      <c r="AK58" s="89"/>
      <c r="AL58" s="81"/>
      <c r="AM58" s="49"/>
      <c r="AN58" s="49"/>
      <c r="AO58" s="49"/>
      <c r="AP58" s="49"/>
      <c r="AQ58" s="49"/>
      <c r="AR58" s="49"/>
      <c r="AS58" s="49"/>
      <c r="AT58" s="49"/>
      <c r="AU58" s="49"/>
      <c r="AV58" s="49"/>
      <c r="AW58" s="49"/>
      <c r="AX58" s="49"/>
      <c r="AY58" s="49"/>
      <c r="AZ58" s="49"/>
      <c r="BA58" s="49"/>
      <c r="BB58" s="49"/>
      <c r="BC58" s="49"/>
      <c r="BD58" s="49"/>
      <c r="BE58" s="49"/>
      <c r="BF58" s="49"/>
      <c r="BG58" s="49"/>
      <c r="BH58" s="49"/>
      <c r="BI58" s="79"/>
      <c r="BJ58" s="79"/>
    </row>
    <row r="59" spans="1:62" ht="14.5" x14ac:dyDescent="0.35">
      <c r="A59" s="46">
        <v>25</v>
      </c>
      <c r="B59" s="72">
        <v>2041</v>
      </c>
      <c r="C59" s="73"/>
      <c r="D59" s="74">
        <v>112.11727272727248</v>
      </c>
      <c r="E59" s="74">
        <v>39.409999999999997</v>
      </c>
      <c r="F59" s="74">
        <f>E59*'ON-P Fixed Inputs'!M59</f>
        <v>25.491926410792519</v>
      </c>
      <c r="G59" s="80">
        <f t="shared" si="1"/>
        <v>0.11211727272727248</v>
      </c>
      <c r="I59" s="46">
        <v>25</v>
      </c>
      <c r="J59" s="72" t="s">
        <v>77</v>
      </c>
      <c r="K59" s="73">
        <f t="shared" si="2"/>
        <v>164.54325429968932</v>
      </c>
      <c r="L59" s="72">
        <v>2041</v>
      </c>
      <c r="M59" s="76">
        <f t="shared" si="0"/>
        <v>0.64683903605157378</v>
      </c>
      <c r="N59" s="91"/>
      <c r="O59" s="81"/>
      <c r="P59" s="98"/>
      <c r="Q59" s="93"/>
      <c r="R59" s="81"/>
      <c r="S59" s="94"/>
      <c r="T59" s="93"/>
      <c r="U59" s="93"/>
      <c r="V59" s="93"/>
      <c r="W59" s="93"/>
      <c r="X59" s="97"/>
      <c r="Y59" s="95"/>
      <c r="Z59" s="93"/>
      <c r="AA59" s="93"/>
      <c r="AB59" s="93"/>
      <c r="AC59" s="93"/>
      <c r="AD59" s="81"/>
      <c r="AE59" s="95"/>
      <c r="AF59" s="95"/>
      <c r="AG59" s="89"/>
      <c r="AH59" s="89"/>
      <c r="AI59" s="89"/>
      <c r="AJ59" s="89"/>
      <c r="AK59" s="89"/>
      <c r="AL59" s="81"/>
      <c r="AM59" s="49"/>
      <c r="AN59" s="49"/>
      <c r="AO59" s="49"/>
      <c r="AP59" s="49"/>
      <c r="AQ59" s="49"/>
      <c r="AR59" s="49"/>
      <c r="AS59" s="49"/>
      <c r="AT59" s="49"/>
      <c r="AU59" s="49"/>
      <c r="AV59" s="49"/>
      <c r="AW59" s="49"/>
      <c r="AX59" s="49"/>
      <c r="AY59" s="49"/>
      <c r="AZ59" s="49"/>
      <c r="BA59" s="49"/>
      <c r="BB59" s="49"/>
      <c r="BC59" s="49"/>
      <c r="BD59" s="49"/>
      <c r="BE59" s="49"/>
      <c r="BF59" s="49"/>
      <c r="BG59" s="49"/>
      <c r="BH59" s="49"/>
      <c r="BI59" s="79"/>
      <c r="BJ59" s="79"/>
    </row>
    <row r="60" spans="1:62" ht="14.5" x14ac:dyDescent="0.35">
      <c r="A60" s="46">
        <v>26</v>
      </c>
      <c r="B60" s="72">
        <v>2042</v>
      </c>
      <c r="C60" s="73"/>
      <c r="D60" s="74">
        <v>100.77090909090884</v>
      </c>
      <c r="E60" s="74">
        <v>39.409999999999997</v>
      </c>
      <c r="F60" s="74">
        <f>E60*'ON-P Fixed Inputs'!M60</f>
        <v>24.99208471646325</v>
      </c>
      <c r="G60" s="80">
        <f t="shared" si="1"/>
        <v>0.10077090909090884</v>
      </c>
      <c r="I60" s="46">
        <v>26</v>
      </c>
      <c r="J60" s="72" t="s">
        <v>78</v>
      </c>
      <c r="K60" s="73">
        <f t="shared" si="2"/>
        <v>167.83411938568312</v>
      </c>
      <c r="L60" s="72">
        <v>2042</v>
      </c>
      <c r="M60" s="76">
        <f t="shared" si="0"/>
        <v>0.63415591769762125</v>
      </c>
      <c r="N60" s="91"/>
      <c r="O60" s="81"/>
      <c r="P60" s="96"/>
      <c r="Q60" s="93"/>
      <c r="R60" s="81"/>
      <c r="S60" s="94"/>
      <c r="T60" s="93"/>
      <c r="U60" s="93"/>
      <c r="V60" s="93"/>
      <c r="W60" s="93"/>
      <c r="X60" s="97"/>
      <c r="Y60" s="95"/>
      <c r="Z60" s="93"/>
      <c r="AA60" s="93"/>
      <c r="AB60" s="93"/>
      <c r="AC60" s="93"/>
      <c r="AD60" s="81"/>
      <c r="AE60" s="95"/>
      <c r="AF60" s="95"/>
      <c r="AG60" s="89"/>
      <c r="AH60" s="89"/>
      <c r="AI60" s="89"/>
      <c r="AJ60" s="89"/>
      <c r="AK60" s="89"/>
      <c r="AL60" s="81"/>
      <c r="AM60" s="49"/>
      <c r="AN60" s="49"/>
      <c r="AO60" s="49"/>
      <c r="AP60" s="49"/>
      <c r="AQ60" s="49"/>
      <c r="AR60" s="49"/>
      <c r="AS60" s="49"/>
      <c r="AT60" s="49"/>
      <c r="AU60" s="49"/>
      <c r="AV60" s="49"/>
      <c r="AW60" s="49"/>
      <c r="AX60" s="49"/>
      <c r="AY60" s="49"/>
      <c r="AZ60" s="49"/>
      <c r="BA60" s="49"/>
      <c r="BB60" s="49"/>
      <c r="BC60" s="49"/>
      <c r="BD60" s="49"/>
      <c r="BE60" s="49"/>
      <c r="BF60" s="49"/>
      <c r="BG60" s="49"/>
      <c r="BH60" s="49"/>
      <c r="BI60" s="79"/>
      <c r="BJ60" s="79"/>
    </row>
    <row r="61" spans="1:62" ht="14.5" x14ac:dyDescent="0.35">
      <c r="A61" s="46">
        <v>27</v>
      </c>
      <c r="B61" s="72">
        <v>2043</v>
      </c>
      <c r="C61" s="73"/>
      <c r="D61" s="74">
        <v>89.424545454545211</v>
      </c>
      <c r="E61" s="74">
        <v>39.409999999999997</v>
      </c>
      <c r="F61" s="74">
        <f>E61*'ON-P Fixed Inputs'!M61</f>
        <v>24.502043839669852</v>
      </c>
      <c r="G61" s="80">
        <f t="shared" si="1"/>
        <v>8.9424545454545215E-2</v>
      </c>
      <c r="I61" s="46">
        <v>27</v>
      </c>
      <c r="J61" s="72" t="s">
        <v>79</v>
      </c>
      <c r="K61" s="73">
        <f t="shared" si="2"/>
        <v>171.1908017733968</v>
      </c>
      <c r="L61" s="72">
        <v>2043</v>
      </c>
      <c r="M61" s="76">
        <f t="shared" si="0"/>
        <v>0.6217214879388443</v>
      </c>
      <c r="N61" s="91"/>
      <c r="O61" s="81"/>
      <c r="P61" s="96"/>
      <c r="Q61" s="93"/>
      <c r="R61" s="81"/>
      <c r="S61" s="94"/>
      <c r="T61" s="93"/>
      <c r="U61" s="93"/>
      <c r="V61" s="93"/>
      <c r="W61" s="93"/>
      <c r="X61" s="97"/>
      <c r="Y61" s="95"/>
      <c r="Z61" s="93"/>
      <c r="AA61" s="93"/>
      <c r="AB61" s="93"/>
      <c r="AC61" s="93"/>
      <c r="AD61" s="81"/>
      <c r="AE61" s="95"/>
      <c r="AF61" s="95"/>
      <c r="AG61" s="89"/>
      <c r="AH61" s="89"/>
      <c r="AI61" s="89"/>
      <c r="AJ61" s="89"/>
      <c r="AK61" s="89"/>
      <c r="AL61" s="81"/>
      <c r="AM61" s="49"/>
      <c r="AN61" s="49"/>
      <c r="AO61" s="49"/>
      <c r="AP61" s="49"/>
      <c r="AQ61" s="49"/>
      <c r="AR61" s="49"/>
      <c r="AS61" s="49"/>
      <c r="AT61" s="49"/>
      <c r="AU61" s="49"/>
      <c r="AV61" s="49"/>
      <c r="AW61" s="49"/>
      <c r="AX61" s="49"/>
      <c r="AY61" s="49"/>
      <c r="AZ61" s="49"/>
      <c r="BA61" s="49"/>
      <c r="BB61" s="49"/>
      <c r="BC61" s="49"/>
      <c r="BD61" s="49"/>
      <c r="BE61" s="49"/>
      <c r="BF61" s="49"/>
      <c r="BG61" s="49"/>
      <c r="BH61" s="49"/>
      <c r="BI61" s="79"/>
      <c r="BJ61" s="79"/>
    </row>
    <row r="62" spans="1:62" ht="14.5" x14ac:dyDescent="0.35">
      <c r="A62" s="46">
        <v>28</v>
      </c>
      <c r="B62" s="72">
        <v>2044</v>
      </c>
      <c r="C62" s="73"/>
      <c r="D62" s="74">
        <v>78.078181818181577</v>
      </c>
      <c r="E62" s="74">
        <v>39.409999999999997</v>
      </c>
      <c r="F62" s="74">
        <f>E62*'ON-P Fixed Inputs'!M62</f>
        <v>24.021611607519461</v>
      </c>
      <c r="G62" s="80">
        <f t="shared" si="1"/>
        <v>7.8078181818181575E-2</v>
      </c>
      <c r="I62" s="46">
        <v>28</v>
      </c>
      <c r="J62" s="72" t="s">
        <v>80</v>
      </c>
      <c r="K62" s="73">
        <f t="shared" si="2"/>
        <v>174.61461780886475</v>
      </c>
      <c r="L62" s="72">
        <v>2044</v>
      </c>
      <c r="M62" s="76">
        <f t="shared" si="0"/>
        <v>0.6095308705282787</v>
      </c>
      <c r="N62" s="91"/>
      <c r="O62" s="81"/>
      <c r="P62" s="99"/>
      <c r="Q62" s="93"/>
      <c r="R62" s="81"/>
      <c r="S62" s="94"/>
      <c r="T62" s="93"/>
      <c r="U62" s="93"/>
      <c r="V62" s="93"/>
      <c r="W62" s="93"/>
      <c r="X62" s="97"/>
      <c r="Y62" s="95"/>
      <c r="Z62" s="93"/>
      <c r="AA62" s="93"/>
      <c r="AB62" s="93"/>
      <c r="AC62" s="93"/>
      <c r="AD62" s="81"/>
      <c r="AE62" s="95"/>
      <c r="AF62" s="95"/>
      <c r="AG62" s="89"/>
      <c r="AH62" s="89"/>
      <c r="AI62" s="89"/>
      <c r="AJ62" s="89"/>
      <c r="AK62" s="89"/>
      <c r="AL62" s="81"/>
      <c r="AM62" s="49"/>
      <c r="AN62" s="49"/>
      <c r="AO62" s="49"/>
      <c r="AP62" s="49"/>
      <c r="AQ62" s="49"/>
      <c r="AR62" s="49"/>
      <c r="AS62" s="49"/>
      <c r="AT62" s="49"/>
      <c r="AU62" s="49"/>
      <c r="AV62" s="49"/>
      <c r="AW62" s="49"/>
      <c r="AX62" s="49"/>
      <c r="AY62" s="49"/>
      <c r="AZ62" s="49"/>
      <c r="BA62" s="49"/>
      <c r="BB62" s="49"/>
      <c r="BC62" s="49"/>
      <c r="BD62" s="49"/>
      <c r="BE62" s="49"/>
      <c r="BF62" s="49"/>
      <c r="BG62" s="49"/>
      <c r="BH62" s="49"/>
      <c r="BI62" s="79"/>
      <c r="BJ62" s="79"/>
    </row>
    <row r="63" spans="1:62" ht="14.5" x14ac:dyDescent="0.35">
      <c r="A63" s="46">
        <v>29</v>
      </c>
      <c r="B63" s="72">
        <v>2045</v>
      </c>
      <c r="C63" s="73"/>
      <c r="D63" s="74">
        <v>66.731818181817943</v>
      </c>
      <c r="E63" s="74">
        <v>39.409999999999997</v>
      </c>
      <c r="F63" s="74">
        <f>E63*'ON-P Fixed Inputs'!M63</f>
        <v>23.550599615215159</v>
      </c>
      <c r="G63" s="80">
        <f t="shared" si="1"/>
        <v>6.6731818181817948E-2</v>
      </c>
      <c r="I63" s="46">
        <v>29</v>
      </c>
      <c r="J63" s="72" t="s">
        <v>81</v>
      </c>
      <c r="K63" s="73">
        <f t="shared" si="2"/>
        <v>178.10691016504205</v>
      </c>
      <c r="L63" s="72">
        <v>2045</v>
      </c>
      <c r="M63" s="76">
        <f t="shared" si="0"/>
        <v>0.5975792848316458</v>
      </c>
      <c r="N63" s="91"/>
      <c r="O63" s="81"/>
      <c r="P63" s="96"/>
      <c r="Q63" s="93"/>
      <c r="R63" s="81"/>
      <c r="S63" s="94"/>
      <c r="T63" s="93"/>
      <c r="U63" s="93"/>
      <c r="V63" s="93"/>
      <c r="W63" s="93"/>
      <c r="X63" s="97"/>
      <c r="Y63" s="95"/>
      <c r="Z63" s="93"/>
      <c r="AA63" s="93"/>
      <c r="AB63" s="93"/>
      <c r="AC63" s="93"/>
      <c r="AD63" s="81"/>
      <c r="AE63" s="95"/>
      <c r="AF63" s="95"/>
      <c r="AG63" s="89"/>
      <c r="AH63" s="89"/>
      <c r="AI63" s="89"/>
      <c r="AJ63" s="89"/>
      <c r="AK63" s="89"/>
      <c r="AL63" s="81"/>
      <c r="AM63" s="49"/>
      <c r="AN63" s="49"/>
      <c r="AO63" s="49"/>
      <c r="AP63" s="49"/>
      <c r="AQ63" s="49"/>
      <c r="AR63" s="49"/>
      <c r="AS63" s="49"/>
      <c r="AT63" s="49"/>
      <c r="AU63" s="49"/>
      <c r="AV63" s="49"/>
      <c r="AW63" s="49"/>
      <c r="AX63" s="49"/>
      <c r="AY63" s="49"/>
      <c r="AZ63" s="49"/>
      <c r="BA63" s="49"/>
      <c r="BB63" s="49"/>
      <c r="BC63" s="49"/>
      <c r="BD63" s="49"/>
      <c r="BE63" s="49"/>
      <c r="BF63" s="49"/>
      <c r="BG63" s="49"/>
      <c r="BH63" s="49"/>
      <c r="BI63" s="79"/>
      <c r="BJ63" s="79"/>
    </row>
    <row r="64" spans="1:62" ht="14.5" x14ac:dyDescent="0.35">
      <c r="A64" s="46">
        <v>30</v>
      </c>
      <c r="B64" s="72">
        <v>2046</v>
      </c>
      <c r="C64" s="73"/>
      <c r="D64" s="74">
        <v>55.385454545454309</v>
      </c>
      <c r="E64" s="74">
        <v>39.409999999999997</v>
      </c>
      <c r="F64" s="74">
        <f>E64*'ON-P Fixed Inputs'!M64</f>
        <v>23.088823152171724</v>
      </c>
      <c r="G64" s="80">
        <f t="shared" si="1"/>
        <v>5.5385454545454307E-2</v>
      </c>
      <c r="I64" s="46">
        <v>30</v>
      </c>
      <c r="J64" s="72" t="s">
        <v>82</v>
      </c>
      <c r="K64" s="73">
        <f t="shared" si="2"/>
        <v>181.66904836834289</v>
      </c>
      <c r="L64" s="72">
        <v>2046</v>
      </c>
      <c r="M64" s="76">
        <f t="shared" si="0"/>
        <v>0.58586204395259389</v>
      </c>
      <c r="N64" s="91"/>
      <c r="O64" s="81"/>
      <c r="P64" s="92"/>
      <c r="Q64" s="93"/>
      <c r="R64" s="81"/>
      <c r="S64" s="94"/>
      <c r="T64" s="93"/>
      <c r="U64" s="93"/>
      <c r="V64" s="93"/>
      <c r="W64" s="93"/>
      <c r="X64" s="97"/>
      <c r="Y64" s="95"/>
      <c r="Z64" s="93"/>
      <c r="AA64" s="93"/>
      <c r="AB64" s="93"/>
      <c r="AC64" s="93"/>
      <c r="AD64" s="81"/>
      <c r="AE64" s="95"/>
      <c r="AF64" s="95"/>
      <c r="AG64" s="89"/>
      <c r="AH64" s="89"/>
      <c r="AI64" s="89"/>
      <c r="AJ64" s="89"/>
      <c r="AK64" s="89"/>
      <c r="AL64" s="81"/>
      <c r="AM64" s="49"/>
      <c r="AN64" s="49"/>
      <c r="AO64" s="49"/>
      <c r="AP64" s="49"/>
      <c r="AQ64" s="49"/>
      <c r="AR64" s="49"/>
      <c r="AS64" s="49"/>
      <c r="AT64" s="49"/>
      <c r="AU64" s="49"/>
      <c r="AV64" s="49"/>
      <c r="AW64" s="49"/>
      <c r="AX64" s="49"/>
      <c r="AY64" s="49"/>
      <c r="AZ64" s="49"/>
      <c r="BA64" s="49"/>
      <c r="BB64" s="49"/>
      <c r="BC64" s="49"/>
      <c r="BD64" s="49"/>
      <c r="BE64" s="49"/>
      <c r="BF64" s="49"/>
      <c r="BG64" s="49"/>
      <c r="BH64" s="49"/>
      <c r="BI64" s="79"/>
      <c r="BJ64" s="79"/>
    </row>
    <row r="65" spans="1:62" ht="14.5" x14ac:dyDescent="0.35">
      <c r="A65" s="46">
        <v>31</v>
      </c>
      <c r="B65" s="72">
        <v>2047</v>
      </c>
      <c r="C65" s="73"/>
      <c r="D65" s="74">
        <v>44.039090909090675</v>
      </c>
      <c r="E65" s="74">
        <v>39.409999999999997</v>
      </c>
      <c r="F65" s="74">
        <f>E65*'ON-P Fixed Inputs'!M65</f>
        <v>22.636101129580119</v>
      </c>
      <c r="G65" s="80">
        <f t="shared" si="1"/>
        <v>4.4039090909090674E-2</v>
      </c>
      <c r="I65" s="46">
        <v>31</v>
      </c>
      <c r="J65" s="72" t="s">
        <v>83</v>
      </c>
      <c r="K65" s="73">
        <f t="shared" si="2"/>
        <v>185.30242933570975</v>
      </c>
      <c r="L65" s="72">
        <v>2047</v>
      </c>
      <c r="M65" s="76">
        <f t="shared" si="0"/>
        <v>0.57437455289469985</v>
      </c>
      <c r="N65" s="91"/>
      <c r="O65" s="81"/>
      <c r="P65" s="92"/>
      <c r="Q65" s="93"/>
      <c r="R65" s="81"/>
      <c r="S65" s="94"/>
      <c r="T65" s="93"/>
      <c r="U65" s="93"/>
      <c r="V65" s="93"/>
      <c r="W65" s="93"/>
      <c r="X65" s="97"/>
      <c r="Y65" s="95"/>
      <c r="Z65" s="93"/>
      <c r="AA65" s="93"/>
      <c r="AB65" s="93"/>
      <c r="AC65" s="93"/>
      <c r="AD65" s="81"/>
      <c r="AE65" s="95"/>
      <c r="AF65" s="95"/>
      <c r="AG65" s="89"/>
      <c r="AH65" s="89"/>
      <c r="AI65" s="89"/>
      <c r="AJ65" s="89"/>
      <c r="AK65" s="89"/>
      <c r="AL65" s="81"/>
      <c r="AM65" s="49"/>
      <c r="AN65" s="49"/>
      <c r="AO65" s="49"/>
      <c r="AP65" s="49"/>
      <c r="AQ65" s="49"/>
      <c r="AR65" s="49"/>
      <c r="AS65" s="49"/>
      <c r="AT65" s="49"/>
      <c r="AU65" s="49"/>
      <c r="AV65" s="49"/>
      <c r="AW65" s="49"/>
      <c r="AX65" s="49"/>
      <c r="AY65" s="49"/>
      <c r="AZ65" s="49"/>
      <c r="BA65" s="49"/>
      <c r="BB65" s="49"/>
      <c r="BC65" s="49"/>
      <c r="BD65" s="49"/>
      <c r="BE65" s="49"/>
      <c r="BF65" s="49"/>
      <c r="BG65" s="49"/>
      <c r="BH65" s="49"/>
      <c r="BI65" s="79"/>
      <c r="BJ65" s="79"/>
    </row>
    <row r="66" spans="1:62" ht="14.5" x14ac:dyDescent="0.35">
      <c r="A66" s="46">
        <v>32</v>
      </c>
      <c r="B66" s="72">
        <v>2048</v>
      </c>
      <c r="C66" s="73"/>
      <c r="D66" s="74">
        <v>32.692727272727041</v>
      </c>
      <c r="E66" s="74">
        <v>39.409999999999997</v>
      </c>
      <c r="F66" s="74">
        <f>E66*'ON-P Fixed Inputs'!M66</f>
        <v>22.192256009392278</v>
      </c>
      <c r="G66" s="80">
        <f t="shared" si="1"/>
        <v>3.269272727272704E-2</v>
      </c>
      <c r="I66" s="46">
        <v>32</v>
      </c>
      <c r="J66" s="72" t="s">
        <v>84</v>
      </c>
      <c r="K66" s="73">
        <f t="shared" si="2"/>
        <v>189.00847792242394</v>
      </c>
      <c r="L66" s="72">
        <v>2048</v>
      </c>
      <c r="M66" s="76">
        <f t="shared" si="0"/>
        <v>0.56311230675950974</v>
      </c>
      <c r="N66" s="91"/>
      <c r="O66" s="81"/>
      <c r="P66" s="92"/>
      <c r="Q66" s="93"/>
      <c r="R66" s="81"/>
      <c r="S66" s="94"/>
      <c r="T66" s="93"/>
      <c r="U66" s="93"/>
      <c r="V66" s="93"/>
      <c r="W66" s="93"/>
      <c r="X66" s="97"/>
      <c r="Y66" s="95"/>
      <c r="Z66" s="93"/>
      <c r="AA66" s="93"/>
      <c r="AB66" s="93"/>
      <c r="AC66" s="93"/>
      <c r="AD66" s="81"/>
      <c r="AE66" s="95"/>
      <c r="AF66" s="95"/>
      <c r="AG66" s="89"/>
      <c r="AH66" s="89"/>
      <c r="AI66" s="89"/>
      <c r="AJ66" s="89"/>
      <c r="AK66" s="89"/>
      <c r="AL66" s="81"/>
      <c r="AM66" s="49"/>
      <c r="AN66" s="49"/>
      <c r="AO66" s="49"/>
      <c r="AP66" s="49"/>
      <c r="AQ66" s="49"/>
      <c r="AR66" s="49"/>
      <c r="AS66" s="49"/>
      <c r="AT66" s="49"/>
      <c r="AU66" s="49"/>
      <c r="AV66" s="49"/>
      <c r="AW66" s="49"/>
      <c r="AX66" s="49"/>
      <c r="AY66" s="49"/>
      <c r="AZ66" s="49"/>
      <c r="BA66" s="49"/>
      <c r="BB66" s="49"/>
      <c r="BC66" s="49"/>
      <c r="BD66" s="49"/>
      <c r="BE66" s="49"/>
      <c r="BF66" s="49"/>
      <c r="BG66" s="49"/>
      <c r="BH66" s="49"/>
      <c r="BI66" s="79"/>
      <c r="BJ66" s="79"/>
    </row>
    <row r="67" spans="1:62" ht="14.5" x14ac:dyDescent="0.35">
      <c r="A67" s="46">
        <v>33</v>
      </c>
      <c r="B67" s="72">
        <v>2049</v>
      </c>
      <c r="C67" s="73"/>
      <c r="D67" s="74">
        <v>21.346363636363407</v>
      </c>
      <c r="E67" s="74">
        <v>39.409999999999997</v>
      </c>
      <c r="F67" s="74">
        <f>E67*'ON-P Fixed Inputs'!M67</f>
        <v>21.757113734698311</v>
      </c>
      <c r="G67" s="80">
        <f t="shared" si="1"/>
        <v>2.1346363636363407E-2</v>
      </c>
      <c r="I67" s="46">
        <v>33</v>
      </c>
      <c r="J67" s="72" t="s">
        <v>85</v>
      </c>
      <c r="K67" s="73">
        <f t="shared" si="2"/>
        <v>192.78864748087241</v>
      </c>
      <c r="L67" s="72">
        <v>2049</v>
      </c>
      <c r="M67" s="76">
        <f t="shared" si="0"/>
        <v>0.55207088897991152</v>
      </c>
      <c r="N67" s="91"/>
      <c r="O67" s="81"/>
      <c r="P67" s="92"/>
      <c r="Q67" s="93"/>
      <c r="R67" s="81"/>
      <c r="S67" s="94"/>
      <c r="T67" s="93"/>
      <c r="U67" s="93"/>
      <c r="V67" s="93"/>
      <c r="W67" s="93"/>
      <c r="X67" s="97"/>
      <c r="Y67" s="95"/>
      <c r="Z67" s="93"/>
      <c r="AA67" s="93"/>
      <c r="AB67" s="93"/>
      <c r="AC67" s="93"/>
      <c r="AD67" s="81"/>
      <c r="AE67" s="95"/>
      <c r="AF67" s="95"/>
      <c r="AG67" s="89"/>
      <c r="AH67" s="89"/>
      <c r="AI67" s="89"/>
      <c r="AJ67" s="89"/>
      <c r="AK67" s="89"/>
      <c r="AL67" s="81"/>
      <c r="AM67" s="49"/>
      <c r="AN67" s="49"/>
      <c r="AO67" s="49"/>
      <c r="AP67" s="49"/>
      <c r="AQ67" s="49"/>
      <c r="AR67" s="49"/>
      <c r="AS67" s="49"/>
      <c r="AT67" s="49"/>
      <c r="AU67" s="49"/>
      <c r="AV67" s="49"/>
      <c r="AW67" s="49"/>
      <c r="AX67" s="49"/>
      <c r="AY67" s="49"/>
      <c r="AZ67" s="49"/>
      <c r="BA67" s="49"/>
      <c r="BB67" s="49"/>
      <c r="BC67" s="49"/>
      <c r="BD67" s="49"/>
      <c r="BE67" s="49"/>
      <c r="BF67" s="49"/>
      <c r="BG67" s="49"/>
      <c r="BH67" s="49"/>
      <c r="BI67" s="79"/>
      <c r="BJ67" s="79"/>
    </row>
    <row r="68" spans="1:62" ht="14.5" x14ac:dyDescent="0.35">
      <c r="A68" s="46">
        <v>34</v>
      </c>
      <c r="B68" s="72">
        <v>2050</v>
      </c>
      <c r="C68" s="73"/>
      <c r="D68" s="74">
        <v>10</v>
      </c>
      <c r="E68" s="74">
        <v>39.409999999999997</v>
      </c>
      <c r="F68" s="74">
        <f>E68*'ON-P Fixed Inputs'!M68</f>
        <v>21.330503661468931</v>
      </c>
      <c r="G68" s="80">
        <f t="shared" si="1"/>
        <v>0.01</v>
      </c>
      <c r="I68" s="46">
        <v>34</v>
      </c>
      <c r="J68" s="72" t="s">
        <v>86</v>
      </c>
      <c r="K68" s="73">
        <f t="shared" si="2"/>
        <v>196.64442043048987</v>
      </c>
      <c r="L68" s="72">
        <v>2050</v>
      </c>
      <c r="M68" s="76">
        <f t="shared" si="0"/>
        <v>0.54124596958814852</v>
      </c>
      <c r="N68" s="91"/>
      <c r="O68" s="81"/>
      <c r="P68" s="92"/>
      <c r="Q68" s="93"/>
      <c r="R68" s="81"/>
      <c r="S68" s="94"/>
      <c r="T68" s="93"/>
      <c r="U68" s="93"/>
      <c r="V68" s="93"/>
      <c r="W68" s="93"/>
      <c r="X68" s="97"/>
      <c r="Y68" s="95"/>
      <c r="Z68" s="93"/>
      <c r="AA68" s="93"/>
      <c r="AB68" s="93"/>
      <c r="AC68" s="93"/>
      <c r="AD68" s="81"/>
      <c r="AE68" s="95"/>
      <c r="AF68" s="95"/>
      <c r="AG68" s="89"/>
      <c r="AH68" s="89"/>
      <c r="AI68" s="89"/>
      <c r="AJ68" s="89"/>
      <c r="AK68" s="89"/>
      <c r="AL68" s="81"/>
      <c r="AM68" s="49"/>
      <c r="AN68" s="49"/>
      <c r="AO68" s="49"/>
      <c r="AP68" s="49"/>
      <c r="AQ68" s="49"/>
      <c r="AR68" s="49"/>
      <c r="AS68" s="49"/>
      <c r="AT68" s="49"/>
      <c r="AU68" s="49"/>
      <c r="AV68" s="49"/>
      <c r="AW68" s="49"/>
      <c r="AX68" s="49"/>
      <c r="AY68" s="49"/>
      <c r="AZ68" s="49"/>
      <c r="BA68" s="49"/>
      <c r="BB68" s="49"/>
      <c r="BC68" s="49"/>
      <c r="BD68" s="49"/>
      <c r="BE68" s="49"/>
      <c r="BF68" s="49"/>
      <c r="BG68" s="49"/>
      <c r="BH68" s="49"/>
      <c r="BI68" s="79"/>
      <c r="BJ68" s="79"/>
    </row>
    <row r="69" spans="1:62" ht="14.5" x14ac:dyDescent="0.35">
      <c r="A69" s="46">
        <v>35</v>
      </c>
      <c r="B69" s="72">
        <v>2051</v>
      </c>
      <c r="C69" s="73"/>
      <c r="D69" s="74">
        <v>10</v>
      </c>
      <c r="E69" s="74">
        <v>39.409999999999997</v>
      </c>
      <c r="F69" s="74">
        <f>E69*'ON-P Fixed Inputs'!M69</f>
        <v>20.912258491636205</v>
      </c>
      <c r="G69" s="80">
        <f t="shared" si="1"/>
        <v>0.01</v>
      </c>
      <c r="I69" s="46">
        <v>35</v>
      </c>
      <c r="J69" s="72" t="s">
        <v>87</v>
      </c>
      <c r="K69" s="73">
        <f t="shared" si="2"/>
        <v>200.57730883909969</v>
      </c>
      <c r="L69" s="72">
        <v>2051</v>
      </c>
      <c r="M69" s="76">
        <f t="shared" si="0"/>
        <v>0.53063330351779259</v>
      </c>
      <c r="N69" s="91"/>
      <c r="O69" s="81"/>
      <c r="P69" s="92"/>
      <c r="Q69" s="93"/>
      <c r="R69" s="81"/>
      <c r="S69" s="94"/>
      <c r="T69" s="93"/>
      <c r="U69" s="93"/>
      <c r="V69" s="93"/>
      <c r="W69" s="93"/>
      <c r="X69" s="97"/>
      <c r="Y69" s="95"/>
      <c r="Z69" s="93"/>
      <c r="AA69" s="93"/>
      <c r="AB69" s="93"/>
      <c r="AC69" s="93"/>
      <c r="AD69" s="81"/>
      <c r="AE69" s="95"/>
      <c r="AF69" s="95"/>
      <c r="AG69" s="89"/>
      <c r="AH69" s="89"/>
      <c r="AI69" s="89"/>
      <c r="AJ69" s="89"/>
      <c r="AK69" s="89"/>
      <c r="AL69" s="81"/>
      <c r="AM69" s="49"/>
      <c r="AN69" s="49"/>
      <c r="AO69" s="49"/>
      <c r="AP69" s="49"/>
      <c r="AQ69" s="49"/>
      <c r="AR69" s="49"/>
      <c r="AS69" s="49"/>
      <c r="AT69" s="49"/>
      <c r="AU69" s="49"/>
      <c r="AV69" s="49"/>
      <c r="AW69" s="49"/>
      <c r="AX69" s="49"/>
      <c r="AY69" s="49"/>
      <c r="AZ69" s="49"/>
      <c r="BA69" s="49"/>
      <c r="BB69" s="49"/>
      <c r="BC69" s="49"/>
      <c r="BD69" s="49"/>
      <c r="BE69" s="49"/>
      <c r="BF69" s="49"/>
      <c r="BG69" s="49"/>
      <c r="BH69" s="49"/>
      <c r="BI69" s="79"/>
      <c r="BJ69" s="79"/>
    </row>
    <row r="70" spans="1:62" ht="14.5" x14ac:dyDescent="0.35">
      <c r="A70" s="46">
        <v>36</v>
      </c>
      <c r="B70" s="72">
        <v>2052</v>
      </c>
      <c r="C70" s="73"/>
      <c r="D70" s="74">
        <v>10</v>
      </c>
      <c r="E70" s="74">
        <v>39.409999999999997</v>
      </c>
      <c r="F70" s="74">
        <f>E70*'ON-P Fixed Inputs'!M70</f>
        <v>20.502214207486478</v>
      </c>
      <c r="G70" s="80">
        <f t="shared" si="1"/>
        <v>0.01</v>
      </c>
      <c r="I70" s="46">
        <v>36</v>
      </c>
      <c r="J70" s="72" t="s">
        <v>88</v>
      </c>
      <c r="K70" s="73">
        <f t="shared" si="2"/>
        <v>204.58885501588168</v>
      </c>
      <c r="L70" s="72">
        <v>2052</v>
      </c>
      <c r="M70" s="76">
        <f t="shared" si="0"/>
        <v>0.5202287289390124</v>
      </c>
      <c r="N70" s="91"/>
      <c r="O70" s="81"/>
      <c r="P70" s="92"/>
      <c r="Q70" s="93"/>
      <c r="R70" s="81"/>
      <c r="S70" s="94"/>
      <c r="T70" s="93"/>
      <c r="U70" s="93"/>
      <c r="V70" s="93"/>
      <c r="W70" s="93"/>
      <c r="X70" s="97"/>
      <c r="Y70" s="95"/>
      <c r="Z70" s="93"/>
      <c r="AA70" s="93"/>
      <c r="AB70" s="93"/>
      <c r="AC70" s="93"/>
      <c r="AD70" s="81"/>
      <c r="AE70" s="95"/>
      <c r="AF70" s="95"/>
      <c r="AG70" s="89"/>
      <c r="AH70" s="89"/>
      <c r="AI70" s="89"/>
      <c r="AJ70" s="89"/>
      <c r="AK70" s="89"/>
      <c r="AL70" s="81"/>
      <c r="AM70" s="49"/>
      <c r="AN70" s="49"/>
      <c r="AO70" s="49"/>
      <c r="AP70" s="49"/>
      <c r="AQ70" s="49"/>
      <c r="AR70" s="49"/>
      <c r="AS70" s="49"/>
      <c r="AT70" s="49"/>
      <c r="AU70" s="49"/>
      <c r="AV70" s="49"/>
      <c r="AW70" s="49"/>
      <c r="AX70" s="49"/>
      <c r="AY70" s="49"/>
      <c r="AZ70" s="49"/>
      <c r="BA70" s="49"/>
      <c r="BB70" s="49"/>
      <c r="BC70" s="49"/>
      <c r="BD70" s="49"/>
      <c r="BE70" s="49"/>
      <c r="BF70" s="49"/>
      <c r="BG70" s="49"/>
      <c r="BH70" s="49"/>
      <c r="BI70" s="79"/>
      <c r="BJ70" s="79"/>
    </row>
    <row r="71" spans="1:62" ht="14.5" x14ac:dyDescent="0.35">
      <c r="A71" s="46">
        <v>37</v>
      </c>
      <c r="B71" s="72">
        <v>2053</v>
      </c>
      <c r="C71" s="73"/>
      <c r="D71" s="74">
        <v>10</v>
      </c>
      <c r="E71" s="74">
        <v>39.409999999999997</v>
      </c>
      <c r="F71" s="74">
        <f>E71*'ON-P Fixed Inputs'!M71</f>
        <v>20.10021000733968</v>
      </c>
      <c r="G71" s="80">
        <f t="shared" si="1"/>
        <v>0.01</v>
      </c>
      <c r="I71" s="46">
        <v>37</v>
      </c>
      <c r="J71" s="72" t="s">
        <v>89</v>
      </c>
      <c r="K71" s="73">
        <f t="shared" si="2"/>
        <v>208.68063211619932</v>
      </c>
      <c r="L71" s="72">
        <v>2053</v>
      </c>
      <c r="M71" s="76">
        <f t="shared" si="0"/>
        <v>0.51002816562648268</v>
      </c>
      <c r="N71" s="94"/>
      <c r="O71" s="93"/>
      <c r="P71" s="93"/>
      <c r="Q71" s="93"/>
      <c r="R71" s="93"/>
      <c r="S71" s="97"/>
      <c r="T71" s="95"/>
      <c r="U71" s="93"/>
      <c r="V71" s="93"/>
      <c r="W71" s="93"/>
      <c r="X71" s="93"/>
      <c r="Y71" s="81"/>
      <c r="Z71" s="95"/>
      <c r="AA71" s="95"/>
      <c r="AB71" s="89"/>
      <c r="AC71" s="89"/>
      <c r="AD71" s="89"/>
      <c r="AE71" s="89"/>
      <c r="AF71" s="89"/>
      <c r="AG71" s="81"/>
      <c r="AH71" s="49"/>
      <c r="AI71" s="49"/>
      <c r="AJ71" s="49"/>
      <c r="AK71" s="49"/>
      <c r="AL71" s="49"/>
      <c r="AM71" s="49"/>
      <c r="AN71" s="49"/>
      <c r="AO71" s="49"/>
      <c r="AP71" s="49"/>
      <c r="AQ71" s="49"/>
      <c r="AR71" s="49"/>
      <c r="AS71" s="49"/>
      <c r="AT71" s="49"/>
      <c r="AU71" s="49"/>
      <c r="AV71" s="49"/>
      <c r="AW71" s="49"/>
      <c r="AX71" s="49"/>
      <c r="AY71" s="49"/>
      <c r="AZ71" s="49"/>
      <c r="BA71" s="49"/>
      <c r="BB71" s="49"/>
      <c r="BC71" s="49"/>
      <c r="BD71" s="79"/>
      <c r="BE71" s="79"/>
    </row>
    <row r="72" spans="1:62" ht="14.5" x14ac:dyDescent="0.35">
      <c r="A72" s="46">
        <v>38</v>
      </c>
      <c r="B72" s="72">
        <v>2054</v>
      </c>
      <c r="C72" s="73"/>
      <c r="D72" s="74">
        <v>10</v>
      </c>
      <c r="E72" s="74">
        <v>39.409999999999997</v>
      </c>
      <c r="F72" s="74">
        <f>E72*'ON-P Fixed Inputs'!M72</f>
        <v>19.70608824248988</v>
      </c>
      <c r="G72" s="80">
        <f t="shared" si="1"/>
        <v>0.01</v>
      </c>
      <c r="I72" s="46">
        <v>38</v>
      </c>
      <c r="J72" s="72" t="s">
        <v>90</v>
      </c>
      <c r="K72" s="73">
        <f t="shared" si="2"/>
        <v>212.85424475852332</v>
      </c>
      <c r="L72" s="72">
        <v>2054</v>
      </c>
      <c r="M72" s="76">
        <f t="shared" si="0"/>
        <v>0.50002761335929669</v>
      </c>
      <c r="N72" s="94"/>
      <c r="O72" s="93"/>
      <c r="P72" s="93"/>
      <c r="Q72" s="93"/>
      <c r="R72" s="93"/>
      <c r="S72" s="97"/>
      <c r="T72" s="95"/>
      <c r="U72" s="93"/>
      <c r="V72" s="93"/>
      <c r="W72" s="93"/>
      <c r="X72" s="93"/>
      <c r="Y72" s="81"/>
      <c r="Z72" s="95"/>
      <c r="AA72" s="95"/>
      <c r="AB72" s="89"/>
      <c r="AC72" s="89"/>
      <c r="AD72" s="89"/>
      <c r="AE72" s="89"/>
      <c r="AF72" s="89"/>
      <c r="AG72" s="81"/>
      <c r="AH72" s="49"/>
      <c r="AI72" s="49"/>
      <c r="AJ72" s="49"/>
      <c r="AK72" s="49"/>
      <c r="AL72" s="49"/>
      <c r="AM72" s="49"/>
      <c r="AN72" s="49"/>
      <c r="AO72" s="49"/>
      <c r="AP72" s="49"/>
      <c r="AQ72" s="49"/>
      <c r="AR72" s="49"/>
      <c r="AS72" s="49"/>
      <c r="AT72" s="49"/>
      <c r="AU72" s="49"/>
      <c r="AV72" s="49"/>
      <c r="AW72" s="49"/>
      <c r="AX72" s="49"/>
      <c r="AY72" s="49"/>
      <c r="AZ72" s="49"/>
      <c r="BA72" s="49"/>
      <c r="BB72" s="49"/>
      <c r="BC72" s="49"/>
      <c r="BD72" s="79"/>
      <c r="BE72" s="79"/>
    </row>
    <row r="73" spans="1:62" ht="14.5" x14ac:dyDescent="0.35">
      <c r="A73" s="46">
        <v>39</v>
      </c>
      <c r="B73" s="72">
        <v>2055</v>
      </c>
      <c r="C73" s="73"/>
      <c r="D73" s="74">
        <v>10</v>
      </c>
      <c r="E73" s="74">
        <v>39.409999999999997</v>
      </c>
      <c r="F73" s="74">
        <f>E73*'ON-P Fixed Inputs'!M73</f>
        <v>19.319694355382236</v>
      </c>
      <c r="G73" s="80">
        <f t="shared" si="1"/>
        <v>0.01</v>
      </c>
      <c r="I73" s="46">
        <v>39</v>
      </c>
      <c r="J73" s="72" t="s">
        <v>91</v>
      </c>
      <c r="K73" s="73">
        <f t="shared" si="2"/>
        <v>217.11132965369379</v>
      </c>
      <c r="L73" s="72">
        <v>2055</v>
      </c>
      <c r="M73" s="76">
        <f t="shared" si="0"/>
        <v>0.49022315035225167</v>
      </c>
      <c r="N73" s="94"/>
      <c r="O73" s="93"/>
      <c r="P73" s="93"/>
      <c r="Q73" s="93"/>
      <c r="R73" s="93"/>
      <c r="S73" s="97"/>
      <c r="T73" s="95"/>
      <c r="U73" s="93"/>
      <c r="V73" s="93"/>
      <c r="W73" s="93"/>
      <c r="X73" s="93"/>
      <c r="Y73" s="81"/>
      <c r="Z73" s="95"/>
      <c r="AA73" s="95"/>
      <c r="AB73" s="89"/>
      <c r="AC73" s="89"/>
      <c r="AD73" s="89"/>
      <c r="AE73" s="89"/>
      <c r="AF73" s="89"/>
      <c r="AG73" s="81"/>
      <c r="AH73" s="49"/>
      <c r="AI73" s="49"/>
      <c r="AJ73" s="49"/>
      <c r="AK73" s="49"/>
      <c r="AL73" s="49"/>
      <c r="AM73" s="49"/>
      <c r="AN73" s="49"/>
      <c r="AO73" s="49"/>
      <c r="AP73" s="49"/>
      <c r="AQ73" s="49"/>
      <c r="AR73" s="49"/>
      <c r="AS73" s="49"/>
      <c r="AT73" s="49"/>
      <c r="AU73" s="49"/>
      <c r="AV73" s="49"/>
      <c r="AW73" s="49"/>
      <c r="AX73" s="49"/>
      <c r="AY73" s="49"/>
      <c r="AZ73" s="49"/>
      <c r="BA73" s="49"/>
      <c r="BB73" s="49"/>
      <c r="BC73" s="49"/>
      <c r="BD73" s="79"/>
      <c r="BE73" s="79"/>
    </row>
    <row r="74" spans="1:62" ht="14.5" x14ac:dyDescent="0.35">
      <c r="A74" s="46">
        <v>40</v>
      </c>
      <c r="B74" s="72">
        <v>2056</v>
      </c>
      <c r="C74" s="73"/>
      <c r="D74" s="74">
        <v>10</v>
      </c>
      <c r="E74" s="74">
        <v>39.409999999999997</v>
      </c>
      <c r="F74" s="74">
        <f>E74*'ON-P Fixed Inputs'!M74</f>
        <v>18.940876819002192</v>
      </c>
      <c r="G74" s="80">
        <f t="shared" si="1"/>
        <v>0.01</v>
      </c>
      <c r="I74" s="46">
        <v>40</v>
      </c>
      <c r="J74" s="72" t="s">
        <v>92</v>
      </c>
      <c r="K74" s="73">
        <f t="shared" si="2"/>
        <v>221.45355624676768</v>
      </c>
      <c r="L74" s="72">
        <v>2056</v>
      </c>
      <c r="M74" s="76">
        <f t="shared" si="0"/>
        <v>0.48061093171789376</v>
      </c>
      <c r="N74" s="94"/>
      <c r="O74" s="93"/>
      <c r="P74" s="93"/>
      <c r="Q74" s="93"/>
      <c r="R74" s="93"/>
      <c r="S74" s="97"/>
      <c r="T74" s="95"/>
      <c r="U74" s="93"/>
      <c r="V74" s="93"/>
      <c r="W74" s="93"/>
      <c r="X74" s="93"/>
      <c r="Y74" s="81"/>
      <c r="Z74" s="95"/>
      <c r="AA74" s="95"/>
      <c r="AB74" s="89"/>
      <c r="AC74" s="89"/>
      <c r="AD74" s="89"/>
      <c r="AE74" s="89"/>
      <c r="AF74" s="89"/>
      <c r="AG74" s="81"/>
      <c r="AH74" s="49"/>
      <c r="AI74" s="49"/>
      <c r="AJ74" s="49"/>
      <c r="AK74" s="49"/>
      <c r="AL74" s="49"/>
      <c r="AM74" s="49"/>
      <c r="AN74" s="49"/>
      <c r="AO74" s="49"/>
      <c r="AP74" s="49"/>
      <c r="AQ74" s="49"/>
      <c r="AR74" s="49"/>
      <c r="AS74" s="49"/>
      <c r="AT74" s="49"/>
      <c r="AU74" s="49"/>
      <c r="AV74" s="49"/>
      <c r="AW74" s="49"/>
      <c r="AX74" s="49"/>
      <c r="AY74" s="49"/>
      <c r="AZ74" s="49"/>
      <c r="BA74" s="49"/>
      <c r="BB74" s="49"/>
      <c r="BC74" s="49"/>
      <c r="BD74" s="79"/>
      <c r="BE74" s="79"/>
    </row>
    <row r="75" spans="1:62" ht="14.5" x14ac:dyDescent="0.35">
      <c r="A75" s="46">
        <v>41</v>
      </c>
      <c r="B75" s="72">
        <v>2057</v>
      </c>
      <c r="C75" s="73"/>
      <c r="D75" s="74">
        <v>10</v>
      </c>
      <c r="E75" s="74">
        <v>39.409999999999997</v>
      </c>
      <c r="F75" s="74">
        <f>E75*'ON-P Fixed Inputs'!M75</f>
        <v>18.569487077453129</v>
      </c>
      <c r="G75" s="80">
        <f t="shared" si="1"/>
        <v>0.01</v>
      </c>
      <c r="I75" s="46">
        <v>41</v>
      </c>
      <c r="J75" s="72" t="s">
        <v>93</v>
      </c>
      <c r="K75" s="73">
        <f t="shared" si="2"/>
        <v>225.88262737170302</v>
      </c>
      <c r="L75" s="72">
        <v>2057</v>
      </c>
      <c r="M75" s="76">
        <f t="shared" si="0"/>
        <v>0.47118718795871939</v>
      </c>
      <c r="N75" s="94"/>
      <c r="O75" s="93"/>
      <c r="P75" s="93"/>
      <c r="Q75" s="93"/>
      <c r="R75" s="93"/>
      <c r="S75" s="97"/>
      <c r="T75" s="95"/>
      <c r="U75" s="93"/>
      <c r="V75" s="93"/>
      <c r="W75" s="93"/>
      <c r="X75" s="93"/>
      <c r="Y75" s="81"/>
      <c r="Z75" s="95"/>
      <c r="AA75" s="95"/>
      <c r="AB75" s="89"/>
      <c r="AC75" s="89"/>
      <c r="AD75" s="89"/>
      <c r="AE75" s="89"/>
      <c r="AF75" s="89"/>
      <c r="AG75" s="81"/>
      <c r="AH75" s="49"/>
      <c r="AI75" s="49"/>
      <c r="AJ75" s="49"/>
      <c r="AK75" s="49"/>
      <c r="AL75" s="49"/>
      <c r="AM75" s="49"/>
      <c r="AN75" s="49"/>
      <c r="AO75" s="49"/>
      <c r="AP75" s="49"/>
      <c r="AQ75" s="49"/>
      <c r="AR75" s="49"/>
      <c r="AS75" s="49"/>
      <c r="AT75" s="49"/>
      <c r="AU75" s="49"/>
      <c r="AV75" s="49"/>
      <c r="AW75" s="49"/>
      <c r="AX75" s="49"/>
      <c r="AY75" s="49"/>
      <c r="AZ75" s="49"/>
      <c r="BA75" s="49"/>
      <c r="BB75" s="49"/>
      <c r="BC75" s="49"/>
      <c r="BD75" s="79"/>
      <c r="BE75" s="79"/>
    </row>
    <row r="76" spans="1:62" ht="14.5" x14ac:dyDescent="0.35">
      <c r="A76" s="46">
        <v>42</v>
      </c>
      <c r="B76" s="72">
        <v>2058</v>
      </c>
      <c r="C76" s="73"/>
      <c r="D76" s="100">
        <v>10</v>
      </c>
      <c r="E76" s="74">
        <v>39.409999999999997</v>
      </c>
      <c r="F76" s="74">
        <f>E76*'ON-P Fixed Inputs'!M76</f>
        <v>18.205379487699144</v>
      </c>
      <c r="G76" s="80">
        <f t="shared" si="1"/>
        <v>0.01</v>
      </c>
      <c r="I76" s="46">
        <v>42</v>
      </c>
      <c r="J76" s="72" t="str">
        <f t="shared" ref="J76:J105" si="3">(LEFT(J75,4)+1)&amp;"/"&amp;(RIGHT(J75,2)+1)</f>
        <v>2057/58</v>
      </c>
      <c r="K76" s="73">
        <f t="shared" si="2"/>
        <v>230.40027991913709</v>
      </c>
      <c r="L76" s="72">
        <v>2058</v>
      </c>
      <c r="M76" s="76">
        <f t="shared" si="0"/>
        <v>0.46194822348894055</v>
      </c>
      <c r="N76" s="94"/>
      <c r="O76" s="93"/>
      <c r="P76" s="93"/>
      <c r="Q76" s="93"/>
      <c r="R76" s="93"/>
      <c r="S76" s="97"/>
      <c r="T76" s="95"/>
      <c r="U76" s="93"/>
      <c r="V76" s="93"/>
      <c r="W76" s="93"/>
      <c r="X76" s="93"/>
      <c r="Y76" s="81"/>
      <c r="Z76" s="95"/>
      <c r="AA76" s="95"/>
      <c r="AB76" s="89"/>
      <c r="AC76" s="89"/>
      <c r="AD76" s="89"/>
      <c r="AE76" s="89"/>
      <c r="AF76" s="89"/>
      <c r="AG76" s="81"/>
      <c r="AH76" s="49"/>
      <c r="AI76" s="49"/>
      <c r="AJ76" s="49"/>
      <c r="AK76" s="49"/>
      <c r="AL76" s="49"/>
      <c r="AM76" s="49"/>
      <c r="AN76" s="49"/>
      <c r="AO76" s="49"/>
      <c r="AP76" s="49"/>
      <c r="AQ76" s="49"/>
      <c r="AR76" s="49"/>
      <c r="AS76" s="49"/>
      <c r="AT76" s="49"/>
      <c r="AU76" s="49"/>
      <c r="AV76" s="49"/>
      <c r="AW76" s="49"/>
      <c r="AX76" s="49"/>
      <c r="AY76" s="49"/>
      <c r="AZ76" s="49"/>
      <c r="BA76" s="49"/>
      <c r="BB76" s="49"/>
      <c r="BC76" s="49"/>
      <c r="BD76" s="79"/>
      <c r="BE76" s="79"/>
    </row>
    <row r="77" spans="1:62" ht="14.5" x14ac:dyDescent="0.35">
      <c r="A77" s="46">
        <v>43</v>
      </c>
      <c r="B77" s="72">
        <v>2059</v>
      </c>
      <c r="C77" s="73"/>
      <c r="D77" s="100">
        <v>10</v>
      </c>
      <c r="E77" s="74">
        <v>39.409999999999997</v>
      </c>
      <c r="F77" s="74">
        <f>E77*'ON-P Fixed Inputs'!M77</f>
        <v>17.848411262450146</v>
      </c>
      <c r="G77" s="80">
        <f t="shared" si="1"/>
        <v>0.01</v>
      </c>
      <c r="I77" s="46">
        <v>43</v>
      </c>
      <c r="J77" s="72" t="str">
        <f t="shared" si="3"/>
        <v>2058/59</v>
      </c>
      <c r="K77" s="73">
        <f t="shared" si="2"/>
        <v>235.00828551751982</v>
      </c>
      <c r="L77" s="72">
        <v>2059</v>
      </c>
      <c r="M77" s="76">
        <f t="shared" si="0"/>
        <v>0.45289041518523587</v>
      </c>
      <c r="N77" s="94"/>
      <c r="O77" s="93"/>
      <c r="P77" s="93"/>
      <c r="Q77" s="93"/>
      <c r="R77" s="93"/>
      <c r="S77" s="97"/>
      <c r="T77" s="95"/>
      <c r="U77" s="93"/>
      <c r="V77" s="93"/>
      <c r="W77" s="93"/>
      <c r="X77" s="93"/>
      <c r="Y77" s="81"/>
      <c r="Z77" s="95"/>
      <c r="AA77" s="95"/>
      <c r="AB77" s="89"/>
      <c r="AC77" s="89"/>
      <c r="AD77" s="89"/>
      <c r="AE77" s="89"/>
      <c r="AF77" s="89"/>
      <c r="AG77" s="81"/>
      <c r="AH77" s="49"/>
      <c r="AI77" s="49"/>
      <c r="AJ77" s="49"/>
      <c r="AK77" s="49"/>
      <c r="AL77" s="49"/>
      <c r="AM77" s="49"/>
      <c r="AN77" s="49"/>
      <c r="AO77" s="49"/>
      <c r="AP77" s="49"/>
      <c r="AQ77" s="49"/>
      <c r="AR77" s="49"/>
      <c r="AS77" s="49"/>
      <c r="AT77" s="49"/>
      <c r="AU77" s="49"/>
      <c r="AV77" s="49"/>
      <c r="AW77" s="49"/>
      <c r="AX77" s="49"/>
      <c r="AY77" s="49"/>
      <c r="AZ77" s="49"/>
      <c r="BA77" s="49"/>
      <c r="BB77" s="49"/>
      <c r="BC77" s="49"/>
      <c r="BD77" s="79"/>
      <c r="BE77" s="79"/>
    </row>
    <row r="78" spans="1:62" ht="14.5" x14ac:dyDescent="0.35">
      <c r="A78" s="46">
        <v>44</v>
      </c>
      <c r="B78" s="72">
        <v>2060</v>
      </c>
      <c r="C78" s="73"/>
      <c r="D78" s="100">
        <v>10</v>
      </c>
      <c r="E78" s="74">
        <v>39.409999999999997</v>
      </c>
      <c r="F78" s="74">
        <f>E78*'ON-P Fixed Inputs'!M78</f>
        <v>17.49844241416681</v>
      </c>
      <c r="G78" s="80">
        <f t="shared" si="1"/>
        <v>0.01</v>
      </c>
      <c r="I78" s="46">
        <v>44</v>
      </c>
      <c r="J78" s="72" t="str">
        <f t="shared" si="3"/>
        <v>2059/60</v>
      </c>
      <c r="K78" s="73">
        <f t="shared" si="2"/>
        <v>239.70845122787023</v>
      </c>
      <c r="L78" s="72">
        <v>2060</v>
      </c>
      <c r="M78" s="76">
        <f t="shared" si="0"/>
        <v>0.44401021096591753</v>
      </c>
      <c r="N78" s="94"/>
      <c r="O78" s="93"/>
      <c r="P78" s="93"/>
      <c r="Q78" s="93"/>
      <c r="R78" s="93"/>
      <c r="S78" s="97"/>
      <c r="T78" s="95"/>
      <c r="U78" s="93"/>
      <c r="V78" s="93"/>
      <c r="W78" s="93"/>
      <c r="X78" s="93"/>
      <c r="Y78" s="81"/>
      <c r="Z78" s="95"/>
      <c r="AA78" s="95"/>
      <c r="AB78" s="89"/>
      <c r="AC78" s="89"/>
      <c r="AD78" s="89"/>
      <c r="AE78" s="89"/>
      <c r="AF78" s="89"/>
      <c r="AG78" s="81"/>
      <c r="AH78" s="49"/>
      <c r="AI78" s="49"/>
      <c r="AJ78" s="49"/>
      <c r="AK78" s="49"/>
      <c r="AL78" s="49"/>
      <c r="AM78" s="49"/>
      <c r="AN78" s="49"/>
      <c r="AO78" s="49"/>
      <c r="AP78" s="49"/>
      <c r="AQ78" s="49"/>
      <c r="AR78" s="49"/>
      <c r="AS78" s="49"/>
      <c r="AT78" s="49"/>
      <c r="AU78" s="49"/>
      <c r="AV78" s="49"/>
      <c r="AW78" s="49"/>
      <c r="AX78" s="49"/>
      <c r="AY78" s="49"/>
      <c r="AZ78" s="49"/>
      <c r="BA78" s="49"/>
      <c r="BB78" s="49"/>
      <c r="BC78" s="49"/>
      <c r="BD78" s="79"/>
      <c r="BE78" s="79"/>
    </row>
    <row r="79" spans="1:62" ht="14.5" x14ac:dyDescent="0.35">
      <c r="A79" s="46">
        <v>45</v>
      </c>
      <c r="B79" s="72">
        <v>2061</v>
      </c>
      <c r="C79" s="73"/>
      <c r="D79" s="100">
        <v>10</v>
      </c>
      <c r="E79" s="74">
        <v>39.409999999999997</v>
      </c>
      <c r="F79" s="74">
        <f>E79*'ON-P Fixed Inputs'!M79</f>
        <v>17.155335700163533</v>
      </c>
      <c r="G79" s="80">
        <f t="shared" si="1"/>
        <v>0.01</v>
      </c>
      <c r="I79" s="46">
        <v>45</v>
      </c>
      <c r="J79" s="72" t="str">
        <f t="shared" si="3"/>
        <v>2060/61</v>
      </c>
      <c r="K79" s="73">
        <f t="shared" si="2"/>
        <v>244.50262025242765</v>
      </c>
      <c r="L79" s="72">
        <v>2061</v>
      </c>
      <c r="M79" s="76">
        <f t="shared" si="0"/>
        <v>0.43530412839795829</v>
      </c>
      <c r="N79" s="94"/>
      <c r="O79" s="93"/>
      <c r="P79" s="93"/>
      <c r="Q79" s="93"/>
      <c r="R79" s="93"/>
      <c r="S79" s="97"/>
      <c r="T79" s="95"/>
      <c r="U79" s="93"/>
      <c r="V79" s="93"/>
      <c r="W79" s="93"/>
      <c r="X79" s="93"/>
      <c r="Y79" s="81"/>
      <c r="Z79" s="95"/>
      <c r="AA79" s="95"/>
      <c r="AB79" s="89"/>
      <c r="AC79" s="89"/>
      <c r="AD79" s="89"/>
      <c r="AE79" s="89"/>
      <c r="AF79" s="89"/>
      <c r="AG79" s="81"/>
      <c r="AH79" s="49"/>
      <c r="AI79" s="49"/>
      <c r="AJ79" s="49"/>
      <c r="AK79" s="49"/>
      <c r="AL79" s="49"/>
      <c r="AM79" s="49"/>
      <c r="AN79" s="49"/>
      <c r="AO79" s="49"/>
      <c r="AP79" s="49"/>
      <c r="AQ79" s="49"/>
      <c r="AR79" s="49"/>
      <c r="AS79" s="49"/>
      <c r="AT79" s="49"/>
      <c r="AU79" s="49"/>
      <c r="AV79" s="49"/>
      <c r="AW79" s="49"/>
      <c r="AX79" s="49"/>
      <c r="AY79" s="49"/>
      <c r="AZ79" s="49"/>
      <c r="BA79" s="49"/>
      <c r="BB79" s="49"/>
      <c r="BC79" s="49"/>
      <c r="BD79" s="79"/>
      <c r="BE79" s="79"/>
    </row>
    <row r="80" spans="1:62" ht="14.5" x14ac:dyDescent="0.35">
      <c r="A80" s="46">
        <v>46</v>
      </c>
      <c r="B80" s="72">
        <v>2062</v>
      </c>
      <c r="C80" s="73"/>
      <c r="D80" s="100">
        <v>10</v>
      </c>
      <c r="E80" s="74">
        <v>39.409999999999997</v>
      </c>
      <c r="F80" s="74">
        <f>E80*'ON-P Fixed Inputs'!M80</f>
        <v>16.81895656878778</v>
      </c>
      <c r="G80" s="80">
        <f t="shared" si="1"/>
        <v>0.01</v>
      </c>
      <c r="I80" s="46">
        <v>46</v>
      </c>
      <c r="J80" s="72" t="str">
        <f t="shared" si="3"/>
        <v>2061/62</v>
      </c>
      <c r="K80" s="73">
        <f t="shared" si="2"/>
        <v>249.3926726574762</v>
      </c>
      <c r="L80" s="72">
        <v>2062</v>
      </c>
      <c r="M80" s="76">
        <f t="shared" si="0"/>
        <v>0.42676875333133168</v>
      </c>
      <c r="N80" s="94"/>
      <c r="O80" s="93"/>
      <c r="P80" s="93"/>
      <c r="Q80" s="93"/>
      <c r="R80" s="93"/>
      <c r="S80" s="97"/>
      <c r="T80" s="95"/>
      <c r="U80" s="93"/>
      <c r="V80" s="93"/>
      <c r="W80" s="93"/>
      <c r="X80" s="93"/>
      <c r="Y80" s="81"/>
      <c r="Z80" s="95"/>
      <c r="AA80" s="95"/>
      <c r="AB80" s="89"/>
      <c r="AC80" s="89"/>
      <c r="AD80" s="89"/>
      <c r="AE80" s="89"/>
      <c r="AF80" s="89"/>
      <c r="AG80" s="81"/>
      <c r="AH80" s="49"/>
      <c r="AI80" s="49"/>
      <c r="AJ80" s="49"/>
      <c r="AK80" s="49"/>
      <c r="AL80" s="49"/>
      <c r="AM80" s="49"/>
      <c r="AN80" s="49"/>
      <c r="AO80" s="49"/>
      <c r="AP80" s="49"/>
      <c r="AQ80" s="49"/>
      <c r="AR80" s="49"/>
      <c r="AS80" s="49"/>
      <c r="AT80" s="49"/>
      <c r="AU80" s="49"/>
      <c r="AV80" s="49"/>
      <c r="AW80" s="49"/>
      <c r="AX80" s="49"/>
      <c r="AY80" s="49"/>
      <c r="AZ80" s="49"/>
      <c r="BA80" s="49"/>
      <c r="BB80" s="49"/>
      <c r="BC80" s="49"/>
      <c r="BD80" s="79"/>
      <c r="BE80" s="79"/>
    </row>
    <row r="81" spans="1:57" ht="14.5" x14ac:dyDescent="0.35">
      <c r="A81" s="46">
        <v>47</v>
      </c>
      <c r="B81" s="72">
        <v>2063</v>
      </c>
      <c r="C81" s="73"/>
      <c r="D81" s="100">
        <v>10</v>
      </c>
      <c r="E81" s="74">
        <v>39.409999999999997</v>
      </c>
      <c r="F81" s="74">
        <f>E81*'ON-P Fixed Inputs'!M81</f>
        <v>16.489173106654686</v>
      </c>
      <c r="G81" s="80">
        <f t="shared" si="1"/>
        <v>0.01</v>
      </c>
      <c r="I81" s="46">
        <v>47</v>
      </c>
      <c r="J81" s="72" t="str">
        <f t="shared" si="3"/>
        <v>2062/63</v>
      </c>
      <c r="K81" s="73">
        <f t="shared" si="2"/>
        <v>254.38052611062574</v>
      </c>
      <c r="L81" s="72">
        <v>2063</v>
      </c>
      <c r="M81" s="76">
        <f t="shared" si="0"/>
        <v>0.41840073856012905</v>
      </c>
      <c r="N81" s="94"/>
      <c r="O81" s="93"/>
      <c r="P81" s="93"/>
      <c r="Q81" s="93"/>
      <c r="R81" s="93"/>
      <c r="S81" s="97"/>
      <c r="T81" s="95"/>
      <c r="U81" s="93"/>
      <c r="V81" s="93"/>
      <c r="W81" s="93"/>
      <c r="X81" s="93"/>
      <c r="Y81" s="81"/>
      <c r="Z81" s="95"/>
      <c r="AA81" s="95"/>
      <c r="AB81" s="89"/>
      <c r="AC81" s="89"/>
      <c r="AD81" s="89"/>
      <c r="AE81" s="89"/>
      <c r="AF81" s="89"/>
      <c r="AG81" s="81"/>
      <c r="AH81" s="49"/>
      <c r="AI81" s="49"/>
      <c r="AJ81" s="49"/>
      <c r="AK81" s="49"/>
      <c r="AL81" s="49"/>
      <c r="AM81" s="49"/>
      <c r="AN81" s="49"/>
      <c r="AO81" s="49"/>
      <c r="AP81" s="49"/>
      <c r="AQ81" s="49"/>
      <c r="AR81" s="49"/>
      <c r="AS81" s="49"/>
      <c r="AT81" s="49"/>
      <c r="AU81" s="49"/>
      <c r="AV81" s="49"/>
      <c r="AW81" s="49"/>
      <c r="AX81" s="49"/>
      <c r="AY81" s="49"/>
      <c r="AZ81" s="49"/>
      <c r="BA81" s="49"/>
      <c r="BB81" s="49"/>
      <c r="BC81" s="49"/>
      <c r="BD81" s="79"/>
      <c r="BE81" s="79"/>
    </row>
    <row r="82" spans="1:57" ht="14.5" x14ac:dyDescent="0.35">
      <c r="A82" s="46">
        <v>48</v>
      </c>
      <c r="B82" s="72">
        <v>2064</v>
      </c>
      <c r="C82" s="73"/>
      <c r="D82" s="100">
        <v>10</v>
      </c>
      <c r="E82" s="74">
        <v>39.409999999999997</v>
      </c>
      <c r="F82" s="74">
        <f>E82*'ON-P Fixed Inputs'!M82</f>
        <v>16.165855986916359</v>
      </c>
      <c r="G82" s="80">
        <f t="shared" si="1"/>
        <v>0.01</v>
      </c>
      <c r="I82" s="46">
        <v>48</v>
      </c>
      <c r="J82" s="72" t="str">
        <f t="shared" si="3"/>
        <v>2063/64</v>
      </c>
      <c r="K82" s="73">
        <f t="shared" si="2"/>
        <v>259.46813663283825</v>
      </c>
      <c r="L82" s="72">
        <v>2064</v>
      </c>
      <c r="M82" s="76">
        <f t="shared" si="0"/>
        <v>0.41019680250993046</v>
      </c>
      <c r="N82" s="94"/>
      <c r="O82" s="93"/>
      <c r="P82" s="93"/>
      <c r="Q82" s="93"/>
      <c r="R82" s="93"/>
      <c r="S82" s="97"/>
      <c r="T82" s="95"/>
      <c r="U82" s="93"/>
      <c r="V82" s="93"/>
      <c r="W82" s="93"/>
      <c r="X82" s="93"/>
      <c r="Y82" s="81"/>
      <c r="Z82" s="95"/>
      <c r="AA82" s="95"/>
      <c r="AB82" s="89"/>
      <c r="AC82" s="89"/>
      <c r="AD82" s="89"/>
      <c r="AE82" s="89"/>
      <c r="AF82" s="89"/>
      <c r="AG82" s="81"/>
      <c r="AH82" s="49"/>
      <c r="AI82" s="49"/>
      <c r="AJ82" s="49"/>
      <c r="AK82" s="49"/>
      <c r="AL82" s="49"/>
      <c r="AM82" s="49"/>
      <c r="AN82" s="49"/>
      <c r="AO82" s="49"/>
      <c r="AP82" s="49"/>
      <c r="AQ82" s="49"/>
      <c r="AR82" s="49"/>
      <c r="AS82" s="49"/>
      <c r="AT82" s="49"/>
      <c r="AU82" s="49"/>
      <c r="AV82" s="49"/>
      <c r="AW82" s="49"/>
      <c r="AX82" s="49"/>
      <c r="AY82" s="49"/>
      <c r="AZ82" s="49"/>
      <c r="BA82" s="49"/>
      <c r="BB82" s="49"/>
      <c r="BC82" s="49"/>
      <c r="BD82" s="79"/>
      <c r="BE82" s="79"/>
    </row>
    <row r="83" spans="1:57" ht="14.5" x14ac:dyDescent="0.35">
      <c r="A83" s="46">
        <v>49</v>
      </c>
      <c r="B83" s="72">
        <v>2065</v>
      </c>
      <c r="C83" s="73"/>
      <c r="D83" s="100">
        <v>10</v>
      </c>
      <c r="E83" s="74">
        <v>39.409999999999997</v>
      </c>
      <c r="F83" s="74">
        <f>E83*'ON-P Fixed Inputs'!M83</f>
        <v>15.848878418545448</v>
      </c>
      <c r="G83" s="80">
        <f t="shared" si="1"/>
        <v>0.01</v>
      </c>
      <c r="I83" s="46">
        <v>49</v>
      </c>
      <c r="J83" s="72" t="str">
        <f t="shared" si="3"/>
        <v>2064/65</v>
      </c>
      <c r="K83" s="73">
        <f t="shared" si="2"/>
        <v>264.65749936549503</v>
      </c>
      <c r="L83" s="72">
        <v>2065</v>
      </c>
      <c r="M83" s="76">
        <f t="shared" si="0"/>
        <v>0.4021537279509122</v>
      </c>
      <c r="N83" s="94"/>
      <c r="O83" s="93"/>
      <c r="P83" s="93"/>
      <c r="Q83" s="93"/>
      <c r="R83" s="93"/>
      <c r="S83" s="97"/>
      <c r="T83" s="95"/>
      <c r="U83" s="93"/>
      <c r="V83" s="93"/>
      <c r="W83" s="93"/>
      <c r="X83" s="93"/>
      <c r="Y83" s="81"/>
      <c r="Z83" s="95"/>
      <c r="AA83" s="95"/>
      <c r="AB83" s="89"/>
      <c r="AC83" s="89"/>
      <c r="AD83" s="89"/>
      <c r="AE83" s="89"/>
      <c r="AF83" s="89"/>
      <c r="AG83" s="81"/>
      <c r="AH83" s="49"/>
      <c r="AI83" s="49"/>
      <c r="AJ83" s="49"/>
      <c r="AK83" s="49"/>
      <c r="AL83" s="49"/>
      <c r="AM83" s="49"/>
      <c r="AN83" s="49"/>
      <c r="AO83" s="49"/>
      <c r="AP83" s="49"/>
      <c r="AQ83" s="49"/>
      <c r="AR83" s="49"/>
      <c r="AS83" s="49"/>
      <c r="AT83" s="49"/>
      <c r="AU83" s="49"/>
      <c r="AV83" s="49"/>
      <c r="AW83" s="49"/>
      <c r="AX83" s="49"/>
      <c r="AY83" s="49"/>
      <c r="AZ83" s="49"/>
      <c r="BA83" s="49"/>
      <c r="BB83" s="49"/>
      <c r="BC83" s="49"/>
      <c r="BD83" s="79"/>
      <c r="BE83" s="79"/>
    </row>
    <row r="84" spans="1:57" ht="14.5" x14ac:dyDescent="0.35">
      <c r="A84" s="46">
        <v>50</v>
      </c>
      <c r="B84" s="72">
        <v>2066</v>
      </c>
      <c r="C84" s="73"/>
      <c r="D84" s="100">
        <v>10</v>
      </c>
      <c r="E84" s="74">
        <v>39.409999999999997</v>
      </c>
      <c r="F84" s="74">
        <f>E84*'ON-P Fixed Inputs'!M84</f>
        <v>15.538116096613184</v>
      </c>
      <c r="G84" s="80">
        <f t="shared" si="1"/>
        <v>0.01</v>
      </c>
      <c r="I84" s="46">
        <v>50</v>
      </c>
      <c r="J84" s="72" t="str">
        <f t="shared" si="3"/>
        <v>2065/66</v>
      </c>
      <c r="K84" s="73">
        <f t="shared" si="2"/>
        <v>269.95064935280493</v>
      </c>
      <c r="L84" s="72">
        <v>2066</v>
      </c>
      <c r="M84" s="76">
        <f t="shared" si="0"/>
        <v>0.39426836073618843</v>
      </c>
      <c r="N84" s="94"/>
      <c r="O84" s="93"/>
      <c r="P84" s="93"/>
      <c r="Q84" s="93"/>
      <c r="R84" s="93"/>
      <c r="S84" s="97"/>
      <c r="T84" s="95"/>
      <c r="U84" s="93"/>
      <c r="V84" s="93"/>
      <c r="W84" s="93"/>
      <c r="X84" s="93"/>
      <c r="Y84" s="81"/>
      <c r="Z84" s="95"/>
      <c r="AA84" s="95"/>
      <c r="AB84" s="89"/>
      <c r="AC84" s="89"/>
      <c r="AD84" s="89"/>
      <c r="AE84" s="89"/>
      <c r="AF84" s="89"/>
      <c r="AG84" s="81"/>
      <c r="AH84" s="49"/>
      <c r="AI84" s="49"/>
      <c r="AJ84" s="49"/>
      <c r="AK84" s="49"/>
      <c r="AL84" s="49"/>
      <c r="AM84" s="49"/>
      <c r="AN84" s="49"/>
      <c r="AO84" s="49"/>
      <c r="AP84" s="49"/>
      <c r="AQ84" s="49"/>
      <c r="AR84" s="49"/>
      <c r="AS84" s="49"/>
      <c r="AT84" s="49"/>
      <c r="AU84" s="49"/>
      <c r="AV84" s="49"/>
      <c r="AW84" s="49"/>
      <c r="AX84" s="49"/>
      <c r="AY84" s="49"/>
      <c r="AZ84" s="49"/>
      <c r="BA84" s="49"/>
      <c r="BB84" s="49"/>
      <c r="BC84" s="49"/>
      <c r="BD84" s="79"/>
      <c r="BE84" s="79"/>
    </row>
    <row r="85" spans="1:57" ht="14.5" x14ac:dyDescent="0.35">
      <c r="A85" s="46">
        <v>51</v>
      </c>
      <c r="B85" s="72">
        <v>2067</v>
      </c>
      <c r="C85" s="73"/>
      <c r="D85" s="100">
        <v>10</v>
      </c>
      <c r="E85" s="74">
        <v>39.409999999999997</v>
      </c>
      <c r="F85" s="74">
        <f>E85*'ON-P Fixed Inputs'!M85</f>
        <v>15.233447153542338</v>
      </c>
      <c r="G85" s="80">
        <f t="shared" si="1"/>
        <v>0.01</v>
      </c>
      <c r="I85" s="46">
        <v>51</v>
      </c>
      <c r="J85" s="72" t="str">
        <f t="shared" si="3"/>
        <v>2066/67</v>
      </c>
      <c r="K85" s="73">
        <f t="shared" si="2"/>
        <v>275.34966233986103</v>
      </c>
      <c r="L85" s="72">
        <v>2067</v>
      </c>
      <c r="M85" s="76">
        <f t="shared" si="0"/>
        <v>0.38653760856489061</v>
      </c>
      <c r="N85" s="94"/>
      <c r="O85" s="93"/>
      <c r="P85" s="93"/>
      <c r="Q85" s="93"/>
      <c r="R85" s="93"/>
      <c r="S85" s="97"/>
      <c r="T85" s="95"/>
      <c r="U85" s="93"/>
      <c r="V85" s="93"/>
      <c r="W85" s="93"/>
      <c r="X85" s="93"/>
      <c r="Y85" s="81"/>
      <c r="Z85" s="95"/>
      <c r="AA85" s="95"/>
      <c r="AB85" s="89"/>
      <c r="AC85" s="89"/>
      <c r="AD85" s="89"/>
      <c r="AE85" s="89"/>
      <c r="AF85" s="89"/>
      <c r="AG85" s="81"/>
      <c r="AH85" s="49"/>
      <c r="AI85" s="49"/>
      <c r="AJ85" s="49"/>
      <c r="AK85" s="49"/>
      <c r="AL85" s="49"/>
      <c r="AM85" s="49"/>
      <c r="AN85" s="49"/>
      <c r="AO85" s="49"/>
      <c r="AP85" s="49"/>
      <c r="AQ85" s="49"/>
      <c r="AR85" s="49"/>
      <c r="AS85" s="49"/>
      <c r="AT85" s="49"/>
      <c r="AU85" s="49"/>
      <c r="AV85" s="49"/>
      <c r="AW85" s="49"/>
      <c r="AX85" s="49"/>
      <c r="AY85" s="49"/>
      <c r="AZ85" s="49"/>
      <c r="BA85" s="49"/>
      <c r="BB85" s="49"/>
      <c r="BC85" s="49"/>
      <c r="BD85" s="79"/>
      <c r="BE85" s="79"/>
    </row>
    <row r="86" spans="1:57" ht="14.5" x14ac:dyDescent="0.35">
      <c r="A86" s="46">
        <v>52</v>
      </c>
      <c r="B86" s="72">
        <v>2068</v>
      </c>
      <c r="C86" s="73"/>
      <c r="D86" s="100">
        <v>10</v>
      </c>
      <c r="E86" s="74">
        <v>39.409999999999997</v>
      </c>
      <c r="F86" s="74">
        <f>E86*'ON-P Fixed Inputs'!M86</f>
        <v>14.934752111316017</v>
      </c>
      <c r="G86" s="80">
        <f t="shared" si="1"/>
        <v>0.01</v>
      </c>
      <c r="I86" s="46">
        <v>52</v>
      </c>
      <c r="J86" s="72" t="str">
        <f t="shared" si="3"/>
        <v>2067/68</v>
      </c>
      <c r="K86" s="73">
        <f t="shared" si="2"/>
        <v>280.85665558665823</v>
      </c>
      <c r="L86" s="72">
        <v>2068</v>
      </c>
      <c r="M86" s="76">
        <f t="shared" ref="M86:M105" si="4">IFERROR(($K$37/$K86),"")</f>
        <v>0.37895843976950061</v>
      </c>
      <c r="N86" s="94"/>
      <c r="O86" s="93"/>
      <c r="P86" s="93"/>
      <c r="Q86" s="93"/>
      <c r="R86" s="93"/>
      <c r="S86" s="97"/>
      <c r="T86" s="95"/>
      <c r="U86" s="93"/>
      <c r="V86" s="93"/>
      <c r="W86" s="93"/>
      <c r="X86" s="93"/>
      <c r="Y86" s="81"/>
      <c r="Z86" s="95"/>
      <c r="AA86" s="95"/>
      <c r="AB86" s="89"/>
      <c r="AC86" s="89"/>
      <c r="AD86" s="89"/>
      <c r="AE86" s="89"/>
      <c r="AF86" s="89"/>
      <c r="AG86" s="81"/>
      <c r="AH86" s="49"/>
      <c r="AI86" s="49"/>
      <c r="AJ86" s="49"/>
      <c r="AK86" s="49"/>
      <c r="AL86" s="49"/>
      <c r="AM86" s="49"/>
      <c r="AN86" s="49"/>
      <c r="AO86" s="49"/>
      <c r="AP86" s="49"/>
      <c r="AQ86" s="49"/>
      <c r="AR86" s="49"/>
      <c r="AS86" s="49"/>
      <c r="AT86" s="49"/>
      <c r="AU86" s="49"/>
      <c r="AV86" s="49"/>
      <c r="AW86" s="49"/>
      <c r="AX86" s="49"/>
      <c r="AY86" s="49"/>
      <c r="AZ86" s="49"/>
      <c r="BA86" s="49"/>
      <c r="BB86" s="49"/>
      <c r="BC86" s="49"/>
      <c r="BD86" s="79"/>
      <c r="BE86" s="79"/>
    </row>
    <row r="87" spans="1:57" ht="14.5" x14ac:dyDescent="0.35">
      <c r="A87" s="46">
        <v>53</v>
      </c>
      <c r="B87" s="72">
        <v>2069</v>
      </c>
      <c r="C87" s="73"/>
      <c r="D87" s="100">
        <v>10</v>
      </c>
      <c r="E87" s="74">
        <v>39.409999999999997</v>
      </c>
      <c r="F87" s="74">
        <f>E87*'ON-P Fixed Inputs'!M87</f>
        <v>14.641913834623548</v>
      </c>
      <c r="G87" s="80">
        <f t="shared" si="1"/>
        <v>0.01</v>
      </c>
      <c r="I87" s="46">
        <v>53</v>
      </c>
      <c r="J87" s="72" t="str">
        <f t="shared" si="3"/>
        <v>2068/69</v>
      </c>
      <c r="K87" s="73">
        <f t="shared" si="2"/>
        <v>286.47378869839139</v>
      </c>
      <c r="L87" s="72">
        <v>2069</v>
      </c>
      <c r="M87" s="76">
        <f t="shared" si="4"/>
        <v>0.37152788212696142</v>
      </c>
      <c r="N87" s="94"/>
      <c r="O87" s="93"/>
      <c r="P87" s="93"/>
      <c r="Q87" s="93"/>
      <c r="R87" s="93"/>
      <c r="S87" s="97"/>
      <c r="T87" s="95"/>
      <c r="U87" s="93"/>
      <c r="V87" s="93"/>
      <c r="W87" s="93"/>
      <c r="X87" s="93"/>
      <c r="Y87" s="81"/>
      <c r="Z87" s="95"/>
      <c r="AA87" s="95"/>
      <c r="AB87" s="89"/>
      <c r="AC87" s="89"/>
      <c r="AD87" s="89"/>
      <c r="AE87" s="89"/>
      <c r="AF87" s="89"/>
      <c r="AG87" s="81"/>
      <c r="AH87" s="49"/>
      <c r="AI87" s="49"/>
      <c r="AJ87" s="49"/>
      <c r="AK87" s="49"/>
      <c r="AL87" s="49"/>
      <c r="AM87" s="49"/>
      <c r="AN87" s="49"/>
      <c r="AO87" s="49"/>
      <c r="AP87" s="49"/>
      <c r="AQ87" s="49"/>
      <c r="AR87" s="49"/>
      <c r="AS87" s="49"/>
      <c r="AT87" s="49"/>
      <c r="AU87" s="49"/>
      <c r="AV87" s="49"/>
      <c r="AW87" s="49"/>
      <c r="AX87" s="49"/>
      <c r="AY87" s="49"/>
      <c r="AZ87" s="49"/>
      <c r="BA87" s="49"/>
      <c r="BB87" s="49"/>
      <c r="BC87" s="49"/>
      <c r="BD87" s="79"/>
      <c r="BE87" s="79"/>
    </row>
    <row r="88" spans="1:57" ht="14.5" x14ac:dyDescent="0.35">
      <c r="A88" s="46">
        <v>54</v>
      </c>
      <c r="B88" s="72">
        <v>2070</v>
      </c>
      <c r="C88" s="73"/>
      <c r="D88" s="100">
        <v>10</v>
      </c>
      <c r="E88" s="74">
        <v>39.409999999999997</v>
      </c>
      <c r="F88" s="74">
        <f>E88*'ON-P Fixed Inputs'!M88</f>
        <v>14.354817484925048</v>
      </c>
      <c r="G88" s="80">
        <f t="shared" si="1"/>
        <v>0.01</v>
      </c>
      <c r="I88" s="46">
        <v>54</v>
      </c>
      <c r="J88" s="72" t="str">
        <f t="shared" si="3"/>
        <v>2069/70</v>
      </c>
      <c r="K88" s="73">
        <f t="shared" si="2"/>
        <v>292.20326447235919</v>
      </c>
      <c r="L88" s="72">
        <v>2070</v>
      </c>
      <c r="M88" s="76">
        <f t="shared" si="4"/>
        <v>0.36424302169309947</v>
      </c>
      <c r="N88" s="94"/>
      <c r="O88" s="93"/>
      <c r="P88" s="93"/>
      <c r="Q88" s="93"/>
      <c r="R88" s="93"/>
      <c r="S88" s="97"/>
      <c r="T88" s="95"/>
      <c r="U88" s="93"/>
      <c r="V88" s="93"/>
      <c r="W88" s="93"/>
      <c r="X88" s="93"/>
      <c r="Y88" s="81"/>
      <c r="Z88" s="95"/>
      <c r="AA88" s="95"/>
      <c r="AB88" s="89"/>
      <c r="AC88" s="89"/>
      <c r="AD88" s="89"/>
      <c r="AE88" s="89"/>
      <c r="AF88" s="89"/>
      <c r="AG88" s="81"/>
      <c r="AH88" s="49"/>
      <c r="AI88" s="49"/>
      <c r="AJ88" s="49"/>
      <c r="AK88" s="49"/>
      <c r="AL88" s="49"/>
      <c r="AM88" s="49"/>
      <c r="AN88" s="49"/>
      <c r="AO88" s="49"/>
      <c r="AP88" s="49"/>
      <c r="AQ88" s="49"/>
      <c r="AR88" s="49"/>
      <c r="AS88" s="49"/>
      <c r="AT88" s="49"/>
      <c r="AU88" s="49"/>
      <c r="AV88" s="49"/>
      <c r="AW88" s="49"/>
      <c r="AX88" s="49"/>
      <c r="AY88" s="49"/>
      <c r="AZ88" s="49"/>
      <c r="BA88" s="49"/>
      <c r="BB88" s="49"/>
      <c r="BC88" s="49"/>
      <c r="BD88" s="79"/>
      <c r="BE88" s="79"/>
    </row>
    <row r="89" spans="1:57" ht="14.5" x14ac:dyDescent="0.35">
      <c r="A89" s="46">
        <v>55</v>
      </c>
      <c r="B89" s="72">
        <v>2071</v>
      </c>
      <c r="C89" s="73"/>
      <c r="D89" s="100">
        <v>10</v>
      </c>
      <c r="E89" s="74">
        <v>39.409999999999997</v>
      </c>
      <c r="F89" s="74">
        <f>E89*'ON-P Fixed Inputs'!M89</f>
        <v>14.073350475416712</v>
      </c>
      <c r="G89" s="80">
        <f t="shared" si="1"/>
        <v>0.01</v>
      </c>
      <c r="I89" s="46">
        <v>55</v>
      </c>
      <c r="J89" s="72" t="str">
        <f t="shared" si="3"/>
        <v>2070/71</v>
      </c>
      <c r="K89" s="73">
        <f t="shared" si="2"/>
        <v>298.0473297618064</v>
      </c>
      <c r="L89" s="72">
        <v>2071</v>
      </c>
      <c r="M89" s="76">
        <f t="shared" si="4"/>
        <v>0.35710100165990138</v>
      </c>
      <c r="N89" s="94"/>
      <c r="O89" s="93"/>
      <c r="P89" s="93"/>
      <c r="Q89" s="93"/>
      <c r="R89" s="93"/>
      <c r="S89" s="97"/>
      <c r="T89" s="95"/>
      <c r="U89" s="93"/>
      <c r="V89" s="93"/>
      <c r="W89" s="93"/>
      <c r="X89" s="93"/>
      <c r="Y89" s="81"/>
      <c r="Z89" s="95"/>
      <c r="AA89" s="95"/>
      <c r="AB89" s="89"/>
      <c r="AC89" s="89"/>
      <c r="AD89" s="89"/>
      <c r="AE89" s="89"/>
      <c r="AF89" s="89"/>
      <c r="AG89" s="81"/>
      <c r="AH89" s="49"/>
      <c r="AI89" s="49"/>
      <c r="AJ89" s="49"/>
      <c r="AK89" s="49"/>
      <c r="AL89" s="49"/>
      <c r="AM89" s="49"/>
      <c r="AN89" s="49"/>
      <c r="AO89" s="49"/>
      <c r="AP89" s="49"/>
      <c r="AQ89" s="49"/>
      <c r="AR89" s="49"/>
      <c r="AS89" s="49"/>
      <c r="AT89" s="49"/>
      <c r="AU89" s="49"/>
      <c r="AV89" s="49"/>
      <c r="AW89" s="49"/>
      <c r="AX89" s="49"/>
      <c r="AY89" s="49"/>
      <c r="AZ89" s="49"/>
      <c r="BA89" s="49"/>
      <c r="BB89" s="49"/>
      <c r="BC89" s="49"/>
      <c r="BD89" s="79"/>
      <c r="BE89" s="79"/>
    </row>
    <row r="90" spans="1:57" ht="14.5" x14ac:dyDescent="0.35">
      <c r="A90" s="46">
        <v>56</v>
      </c>
      <c r="B90" s="72">
        <v>2072</v>
      </c>
      <c r="C90" s="73"/>
      <c r="D90" s="100">
        <v>10</v>
      </c>
      <c r="E90" s="74">
        <v>39.409999999999997</v>
      </c>
      <c r="F90" s="74">
        <f>E90*'ON-P Fixed Inputs'!M90</f>
        <v>13.797402426879131</v>
      </c>
      <c r="G90" s="80">
        <f t="shared" si="1"/>
        <v>0.01</v>
      </c>
      <c r="I90" s="46">
        <v>56</v>
      </c>
      <c r="J90" s="72" t="str">
        <f t="shared" si="3"/>
        <v>2071/72</v>
      </c>
      <c r="K90" s="73">
        <f t="shared" si="2"/>
        <v>304.00827635704252</v>
      </c>
      <c r="L90" s="72">
        <v>2072</v>
      </c>
      <c r="M90" s="76">
        <f t="shared" si="4"/>
        <v>0.35009902123519748</v>
      </c>
      <c r="N90" s="94"/>
      <c r="O90" s="93"/>
      <c r="P90" s="93"/>
      <c r="Q90" s="93"/>
      <c r="R90" s="93"/>
      <c r="S90" s="97"/>
      <c r="T90" s="95"/>
      <c r="U90" s="93"/>
      <c r="V90" s="93"/>
      <c r="W90" s="93"/>
      <c r="X90" s="93"/>
      <c r="Y90" s="81"/>
      <c r="Z90" s="95"/>
      <c r="AA90" s="95"/>
      <c r="AB90" s="89"/>
      <c r="AC90" s="89"/>
      <c r="AD90" s="89"/>
      <c r="AE90" s="89"/>
      <c r="AF90" s="89"/>
      <c r="AG90" s="81"/>
      <c r="AH90" s="49"/>
      <c r="AI90" s="49"/>
      <c r="AJ90" s="49"/>
      <c r="AK90" s="49"/>
      <c r="AL90" s="49"/>
      <c r="AM90" s="49"/>
      <c r="AN90" s="49"/>
      <c r="AO90" s="49"/>
      <c r="AP90" s="49"/>
      <c r="AQ90" s="49"/>
      <c r="AR90" s="49"/>
      <c r="AS90" s="49"/>
      <c r="AT90" s="49"/>
      <c r="AU90" s="49"/>
      <c r="AV90" s="49"/>
      <c r="AW90" s="49"/>
      <c r="AX90" s="49"/>
      <c r="AY90" s="49"/>
      <c r="AZ90" s="49"/>
      <c r="BA90" s="49"/>
      <c r="BB90" s="49"/>
      <c r="BC90" s="49"/>
      <c r="BD90" s="79"/>
      <c r="BE90" s="79"/>
    </row>
    <row r="91" spans="1:57" ht="14.5" x14ac:dyDescent="0.35">
      <c r="A91" s="46">
        <v>57</v>
      </c>
      <c r="B91" s="72">
        <v>2073</v>
      </c>
      <c r="C91" s="73"/>
      <c r="D91" s="100">
        <v>10</v>
      </c>
      <c r="E91" s="74">
        <v>39.409999999999997</v>
      </c>
      <c r="F91" s="74">
        <f>E91*'ON-P Fixed Inputs'!M91</f>
        <v>13.526865124391302</v>
      </c>
      <c r="G91" s="80">
        <f t="shared" si="1"/>
        <v>0.01</v>
      </c>
      <c r="I91" s="46">
        <v>57</v>
      </c>
      <c r="J91" s="72" t="str">
        <f t="shared" si="3"/>
        <v>2072/73</v>
      </c>
      <c r="K91" s="73">
        <f t="shared" si="2"/>
        <v>310.0884418841834</v>
      </c>
      <c r="L91" s="72">
        <v>2073</v>
      </c>
      <c r="M91" s="76">
        <f t="shared" si="4"/>
        <v>0.34323433454431118</v>
      </c>
      <c r="N91" s="94"/>
      <c r="O91" s="93"/>
      <c r="P91" s="93"/>
      <c r="Q91" s="93"/>
      <c r="R91" s="93"/>
      <c r="S91" s="97"/>
      <c r="T91" s="95"/>
      <c r="U91" s="93"/>
      <c r="V91" s="93"/>
      <c r="W91" s="93"/>
      <c r="X91" s="93"/>
      <c r="Y91" s="81"/>
      <c r="Z91" s="95"/>
      <c r="AA91" s="95"/>
      <c r="AB91" s="89"/>
      <c r="AC91" s="89"/>
      <c r="AD91" s="89"/>
      <c r="AE91" s="89"/>
      <c r="AF91" s="89"/>
      <c r="AG91" s="81"/>
      <c r="AH91" s="49"/>
      <c r="AI91" s="49"/>
      <c r="AJ91" s="49"/>
      <c r="AK91" s="49"/>
      <c r="AL91" s="49"/>
      <c r="AM91" s="49"/>
      <c r="AN91" s="49"/>
      <c r="AO91" s="49"/>
      <c r="AP91" s="49"/>
      <c r="AQ91" s="49"/>
      <c r="AR91" s="49"/>
      <c r="AS91" s="49"/>
      <c r="AT91" s="49"/>
      <c r="AU91" s="49"/>
      <c r="AV91" s="49"/>
      <c r="AW91" s="49"/>
      <c r="AX91" s="49"/>
      <c r="AY91" s="49"/>
      <c r="AZ91" s="49"/>
      <c r="BA91" s="49"/>
      <c r="BB91" s="49"/>
      <c r="BC91" s="49"/>
      <c r="BD91" s="79"/>
      <c r="BE91" s="79"/>
    </row>
    <row r="92" spans="1:57" ht="14.5" x14ac:dyDescent="0.35">
      <c r="A92" s="46">
        <v>58</v>
      </c>
      <c r="B92" s="72">
        <v>2074</v>
      </c>
      <c r="C92" s="73"/>
      <c r="D92" s="100">
        <v>10</v>
      </c>
      <c r="E92" s="74">
        <v>39.409999999999997</v>
      </c>
      <c r="F92" s="74">
        <f>E92*'ON-P Fixed Inputs'!M92</f>
        <v>13.261632474893434</v>
      </c>
      <c r="G92" s="80">
        <f t="shared" si="1"/>
        <v>0.01</v>
      </c>
      <c r="I92" s="46">
        <v>58</v>
      </c>
      <c r="J92" s="72" t="str">
        <f t="shared" si="3"/>
        <v>2073/74</v>
      </c>
      <c r="K92" s="73">
        <f t="shared" si="2"/>
        <v>316.29021072186708</v>
      </c>
      <c r="L92" s="72">
        <v>2074</v>
      </c>
      <c r="M92" s="76">
        <f t="shared" si="4"/>
        <v>0.33650424955324626</v>
      </c>
      <c r="N92" s="94"/>
      <c r="O92" s="93"/>
      <c r="P92" s="93"/>
      <c r="Q92" s="93"/>
      <c r="R92" s="93"/>
      <c r="S92" s="97"/>
      <c r="T92" s="95"/>
      <c r="U92" s="93"/>
      <c r="V92" s="93"/>
      <c r="W92" s="93"/>
      <c r="X92" s="93"/>
      <c r="Y92" s="81"/>
      <c r="Z92" s="95"/>
      <c r="AA92" s="95"/>
      <c r="AB92" s="89"/>
      <c r="AC92" s="89"/>
      <c r="AD92" s="89"/>
      <c r="AE92" s="89"/>
      <c r="AF92" s="89"/>
      <c r="AG92" s="81"/>
      <c r="AH92" s="49"/>
      <c r="AI92" s="49"/>
      <c r="AJ92" s="49"/>
      <c r="AK92" s="49"/>
      <c r="AL92" s="49"/>
      <c r="AM92" s="49"/>
      <c r="AN92" s="49"/>
      <c r="AO92" s="49"/>
      <c r="AP92" s="49"/>
      <c r="AQ92" s="49"/>
      <c r="AR92" s="49"/>
      <c r="AS92" s="49"/>
      <c r="AT92" s="49"/>
      <c r="AU92" s="49"/>
      <c r="AV92" s="49"/>
      <c r="AW92" s="49"/>
      <c r="AX92" s="49"/>
      <c r="AY92" s="49"/>
      <c r="AZ92" s="49"/>
      <c r="BA92" s="49"/>
      <c r="BB92" s="49"/>
      <c r="BC92" s="49"/>
      <c r="BD92" s="79"/>
      <c r="BE92" s="79"/>
    </row>
    <row r="93" spans="1:57" ht="14.5" x14ac:dyDescent="0.35">
      <c r="A93" s="46">
        <v>59</v>
      </c>
      <c r="B93" s="72">
        <v>2075</v>
      </c>
      <c r="C93" s="73"/>
      <c r="D93" s="100">
        <v>10</v>
      </c>
      <c r="E93" s="74">
        <v>39.409999999999997</v>
      </c>
      <c r="F93" s="74">
        <f>E93*'ON-P Fixed Inputs'!M93</f>
        <v>13.001600465581797</v>
      </c>
      <c r="G93" s="80">
        <f t="shared" ref="G93:G104" si="5">D93/1000</f>
        <v>0.01</v>
      </c>
      <c r="I93" s="46">
        <v>59</v>
      </c>
      <c r="J93" s="72" t="str">
        <f t="shared" si="3"/>
        <v>2074/75</v>
      </c>
      <c r="K93" s="73">
        <f t="shared" si="2"/>
        <v>322.61601493630445</v>
      </c>
      <c r="L93" s="72">
        <v>2075</v>
      </c>
      <c r="M93" s="76">
        <f t="shared" si="4"/>
        <v>0.32990612701298649</v>
      </c>
      <c r="N93" s="94"/>
      <c r="O93" s="93"/>
      <c r="P93" s="93"/>
      <c r="Q93" s="93"/>
      <c r="R93" s="93"/>
      <c r="S93" s="97"/>
      <c r="T93" s="95"/>
      <c r="U93" s="93"/>
      <c r="V93" s="93"/>
      <c r="W93" s="93"/>
      <c r="X93" s="93"/>
      <c r="Y93" s="81"/>
      <c r="Z93" s="95"/>
      <c r="AA93" s="95"/>
      <c r="AB93" s="89"/>
      <c r="AC93" s="89"/>
      <c r="AD93" s="89"/>
      <c r="AE93" s="89"/>
      <c r="AF93" s="89"/>
      <c r="AG93" s="81"/>
      <c r="AH93" s="49"/>
      <c r="AI93" s="49"/>
      <c r="AJ93" s="49"/>
      <c r="AK93" s="49"/>
      <c r="AL93" s="49"/>
      <c r="AM93" s="49"/>
      <c r="AN93" s="49"/>
      <c r="AO93" s="49"/>
      <c r="AP93" s="49"/>
      <c r="AQ93" s="49"/>
      <c r="AR93" s="49"/>
      <c r="AS93" s="49"/>
      <c r="AT93" s="49"/>
      <c r="AU93" s="49"/>
      <c r="AV93" s="49"/>
      <c r="AW93" s="49"/>
      <c r="AX93" s="49"/>
      <c r="AY93" s="49"/>
      <c r="AZ93" s="49"/>
      <c r="BA93" s="49"/>
      <c r="BB93" s="49"/>
      <c r="BC93" s="49"/>
      <c r="BD93" s="79"/>
      <c r="BE93" s="79"/>
    </row>
    <row r="94" spans="1:57" ht="14.5" x14ac:dyDescent="0.35">
      <c r="A94" s="46">
        <v>60</v>
      </c>
      <c r="B94" s="72">
        <v>2076</v>
      </c>
      <c r="C94" s="73"/>
      <c r="D94" s="100">
        <v>10</v>
      </c>
      <c r="E94" s="74">
        <v>39.409999999999997</v>
      </c>
      <c r="F94" s="74">
        <f>E94*'ON-P Fixed Inputs'!M94</f>
        <v>12.746667123119408</v>
      </c>
      <c r="G94" s="80">
        <f t="shared" si="5"/>
        <v>0.01</v>
      </c>
      <c r="I94" s="46">
        <v>60</v>
      </c>
      <c r="J94" s="72" t="str">
        <f t="shared" si="3"/>
        <v>2075/76</v>
      </c>
      <c r="K94" s="73">
        <f t="shared" si="2"/>
        <v>329.06833523503053</v>
      </c>
      <c r="L94" s="72">
        <v>2076</v>
      </c>
      <c r="M94" s="76">
        <f t="shared" si="4"/>
        <v>0.32343737942449657</v>
      </c>
      <c r="N94" s="94"/>
      <c r="O94" s="93"/>
      <c r="P94" s="93"/>
      <c r="Q94" s="93"/>
      <c r="R94" s="93"/>
      <c r="S94" s="97"/>
      <c r="T94" s="95"/>
      <c r="U94" s="93"/>
      <c r="V94" s="93"/>
      <c r="W94" s="93"/>
      <c r="X94" s="93"/>
      <c r="Y94" s="81"/>
      <c r="Z94" s="95"/>
      <c r="AA94" s="95"/>
      <c r="AB94" s="89"/>
      <c r="AC94" s="89"/>
      <c r="AD94" s="89"/>
      <c r="AE94" s="89"/>
      <c r="AF94" s="89"/>
      <c r="AG94" s="81"/>
      <c r="AH94" s="49"/>
      <c r="AI94" s="49"/>
      <c r="AJ94" s="49"/>
      <c r="AK94" s="49"/>
      <c r="AL94" s="49"/>
      <c r="AM94" s="49"/>
      <c r="AN94" s="49"/>
      <c r="AO94" s="49"/>
      <c r="AP94" s="49"/>
      <c r="AQ94" s="49"/>
      <c r="AR94" s="49"/>
      <c r="AS94" s="49"/>
      <c r="AT94" s="49"/>
      <c r="AU94" s="49"/>
      <c r="AV94" s="49"/>
      <c r="AW94" s="49"/>
      <c r="AX94" s="49"/>
      <c r="AY94" s="49"/>
      <c r="AZ94" s="49"/>
      <c r="BA94" s="49"/>
      <c r="BB94" s="49"/>
      <c r="BC94" s="49"/>
      <c r="BD94" s="79"/>
      <c r="BE94" s="79"/>
    </row>
    <row r="95" spans="1:57" ht="14.5" x14ac:dyDescent="0.35">
      <c r="A95" s="46">
        <v>61</v>
      </c>
      <c r="B95" s="72">
        <v>2077</v>
      </c>
      <c r="C95" s="73"/>
      <c r="D95" s="100">
        <v>10</v>
      </c>
      <c r="E95" s="74">
        <v>39.409999999999997</v>
      </c>
      <c r="F95" s="74">
        <f>E95*'ON-P Fixed Inputs'!M95</f>
        <v>12.49673247364648</v>
      </c>
      <c r="G95" s="80">
        <f t="shared" si="5"/>
        <v>0.01</v>
      </c>
      <c r="I95" s="46">
        <v>61</v>
      </c>
      <c r="J95" s="72" t="str">
        <f t="shared" si="3"/>
        <v>2076/77</v>
      </c>
      <c r="K95" s="73">
        <f t="shared" si="2"/>
        <v>335.64970193973113</v>
      </c>
      <c r="L95" s="72">
        <v>2077</v>
      </c>
      <c r="M95" s="76">
        <f t="shared" si="4"/>
        <v>0.31709547002401628</v>
      </c>
      <c r="N95" s="94"/>
      <c r="O95" s="93"/>
      <c r="P95" s="93"/>
      <c r="Q95" s="93"/>
      <c r="R95" s="93"/>
      <c r="S95" s="97"/>
      <c r="T95" s="95"/>
      <c r="U95" s="93"/>
      <c r="V95" s="93"/>
      <c r="W95" s="93"/>
      <c r="X95" s="93"/>
      <c r="Y95" s="81"/>
      <c r="Z95" s="95"/>
      <c r="AA95" s="95"/>
      <c r="AB95" s="89"/>
      <c r="AC95" s="89"/>
      <c r="AD95" s="89"/>
      <c r="AE95" s="89"/>
      <c r="AF95" s="89"/>
      <c r="AG95" s="81"/>
      <c r="AH95" s="49"/>
      <c r="AI95" s="49"/>
      <c r="AJ95" s="49"/>
      <c r="AK95" s="49"/>
      <c r="AL95" s="49"/>
      <c r="AM95" s="49"/>
      <c r="AN95" s="49"/>
      <c r="AO95" s="49"/>
      <c r="AP95" s="49"/>
      <c r="AQ95" s="49"/>
      <c r="AR95" s="49"/>
      <c r="AS95" s="49"/>
      <c r="AT95" s="49"/>
      <c r="AU95" s="49"/>
      <c r="AV95" s="49"/>
      <c r="AW95" s="49"/>
      <c r="AX95" s="49"/>
      <c r="AY95" s="49"/>
      <c r="AZ95" s="49"/>
      <c r="BA95" s="49"/>
      <c r="BB95" s="49"/>
      <c r="BC95" s="49"/>
      <c r="BD95" s="79"/>
      <c r="BE95" s="79"/>
    </row>
    <row r="96" spans="1:57" ht="14.5" x14ac:dyDescent="0.35">
      <c r="A96" s="46">
        <v>62</v>
      </c>
      <c r="B96" s="72">
        <v>2078</v>
      </c>
      <c r="C96" s="73"/>
      <c r="D96" s="100">
        <v>10</v>
      </c>
      <c r="E96" s="74">
        <v>39.409999999999997</v>
      </c>
      <c r="F96" s="74">
        <f>E96*'ON-P Fixed Inputs'!M96</f>
        <v>12.251698503574978</v>
      </c>
      <c r="G96" s="80">
        <f t="shared" si="5"/>
        <v>0.01</v>
      </c>
      <c r="I96" s="46">
        <v>62</v>
      </c>
      <c r="J96" s="72" t="str">
        <f t="shared" si="3"/>
        <v>2077/78</v>
      </c>
      <c r="K96" s="73">
        <f t="shared" si="2"/>
        <v>342.36269597852578</v>
      </c>
      <c r="L96" s="72">
        <v>2078</v>
      </c>
      <c r="M96" s="76">
        <f t="shared" si="4"/>
        <v>0.31087791178825119</v>
      </c>
      <c r="N96" s="94"/>
      <c r="O96" s="93"/>
      <c r="P96" s="93"/>
      <c r="Q96" s="93"/>
      <c r="R96" s="93"/>
      <c r="S96" s="97"/>
      <c r="T96" s="95"/>
      <c r="U96" s="93"/>
      <c r="V96" s="93"/>
      <c r="W96" s="93"/>
      <c r="X96" s="93"/>
      <c r="Y96" s="81"/>
      <c r="Z96" s="95"/>
      <c r="AA96" s="95"/>
      <c r="AB96" s="89"/>
      <c r="AC96" s="89"/>
      <c r="AD96" s="89"/>
      <c r="AE96" s="89"/>
      <c r="AF96" s="89"/>
      <c r="AG96" s="81"/>
      <c r="AH96" s="49"/>
      <c r="AI96" s="49"/>
      <c r="AJ96" s="49"/>
      <c r="AK96" s="49"/>
      <c r="AL96" s="49"/>
      <c r="AM96" s="49"/>
      <c r="AN96" s="49"/>
      <c r="AO96" s="49"/>
      <c r="AP96" s="49"/>
      <c r="AQ96" s="49"/>
      <c r="AR96" s="49"/>
      <c r="AS96" s="49"/>
      <c r="AT96" s="49"/>
      <c r="AU96" s="49"/>
      <c r="AV96" s="49"/>
      <c r="AW96" s="49"/>
      <c r="AX96" s="49"/>
      <c r="AY96" s="49"/>
      <c r="AZ96" s="49"/>
      <c r="BA96" s="49"/>
      <c r="BB96" s="49"/>
      <c r="BC96" s="49"/>
      <c r="BD96" s="79"/>
      <c r="BE96" s="79"/>
    </row>
    <row r="97" spans="1:58" ht="14.5" x14ac:dyDescent="0.35">
      <c r="A97" s="46">
        <v>63</v>
      </c>
      <c r="B97" s="72">
        <v>2079</v>
      </c>
      <c r="C97" s="73"/>
      <c r="D97" s="100">
        <v>10</v>
      </c>
      <c r="E97" s="74">
        <v>39.409999999999997</v>
      </c>
      <c r="F97" s="74">
        <f>E97*'ON-P Fixed Inputs'!M97</f>
        <v>12.01146912115194</v>
      </c>
      <c r="G97" s="80">
        <f t="shared" si="5"/>
        <v>0.01</v>
      </c>
      <c r="I97" s="46">
        <v>63</v>
      </c>
      <c r="J97" s="72" t="str">
        <f t="shared" si="3"/>
        <v>2078/79</v>
      </c>
      <c r="K97" s="73">
        <f t="shared" si="2"/>
        <v>349.20994989809628</v>
      </c>
      <c r="L97" s="72">
        <v>2079</v>
      </c>
      <c r="M97" s="76">
        <f t="shared" si="4"/>
        <v>0.30478226645906981</v>
      </c>
      <c r="N97" s="94"/>
      <c r="O97" s="93"/>
      <c r="P97" s="93"/>
      <c r="Q97" s="93"/>
      <c r="R97" s="93"/>
      <c r="S97" s="97"/>
      <c r="T97" s="95"/>
      <c r="U97" s="93"/>
      <c r="V97" s="93"/>
      <c r="W97" s="93"/>
      <c r="X97" s="93"/>
      <c r="Y97" s="81"/>
      <c r="Z97" s="95"/>
      <c r="AA97" s="95"/>
      <c r="AB97" s="89"/>
      <c r="AC97" s="89"/>
      <c r="AD97" s="89"/>
      <c r="AE97" s="89"/>
      <c r="AF97" s="89"/>
      <c r="AG97" s="81"/>
      <c r="AH97" s="49"/>
      <c r="AI97" s="49"/>
      <c r="AJ97" s="49"/>
      <c r="AK97" s="49"/>
      <c r="AL97" s="49"/>
      <c r="AM97" s="49"/>
      <c r="AN97" s="49"/>
      <c r="AO97" s="49"/>
      <c r="AP97" s="49"/>
      <c r="AQ97" s="49"/>
      <c r="AR97" s="49"/>
      <c r="AS97" s="49"/>
      <c r="AT97" s="49"/>
      <c r="AU97" s="49"/>
      <c r="AV97" s="49"/>
      <c r="AW97" s="49"/>
      <c r="AX97" s="49"/>
      <c r="AY97" s="49"/>
      <c r="AZ97" s="49"/>
      <c r="BA97" s="49"/>
      <c r="BB97" s="49"/>
      <c r="BC97" s="49"/>
      <c r="BD97" s="79"/>
      <c r="BE97" s="79"/>
    </row>
    <row r="98" spans="1:58" ht="14.5" x14ac:dyDescent="0.35">
      <c r="A98" s="46">
        <v>64</v>
      </c>
      <c r="B98" s="72">
        <v>2080</v>
      </c>
      <c r="C98" s="73"/>
      <c r="D98" s="100">
        <v>10</v>
      </c>
      <c r="E98" s="74">
        <v>39.409999999999997</v>
      </c>
      <c r="F98" s="74">
        <f>E98*'ON-P Fixed Inputs'!M98</f>
        <v>11.775950118776413</v>
      </c>
      <c r="G98" s="80">
        <f t="shared" si="5"/>
        <v>0.01</v>
      </c>
      <c r="I98" s="46">
        <v>64</v>
      </c>
      <c r="J98" s="72" t="str">
        <f t="shared" si="3"/>
        <v>2079/80</v>
      </c>
      <c r="K98" s="73">
        <f t="shared" si="2"/>
        <v>356.19414889605821</v>
      </c>
      <c r="L98" s="72">
        <v>2080</v>
      </c>
      <c r="M98" s="76">
        <f t="shared" si="4"/>
        <v>0.29880614358732338</v>
      </c>
      <c r="N98" s="94"/>
      <c r="O98" s="93"/>
      <c r="P98" s="93"/>
      <c r="Q98" s="93"/>
      <c r="R98" s="93"/>
      <c r="S98" s="97"/>
      <c r="T98" s="95"/>
      <c r="U98" s="93"/>
      <c r="V98" s="93"/>
      <c r="W98" s="93"/>
      <c r="X98" s="93"/>
      <c r="Y98" s="81"/>
      <c r="Z98" s="95"/>
      <c r="AA98" s="95"/>
      <c r="AB98" s="89"/>
      <c r="AC98" s="89"/>
      <c r="AD98" s="89"/>
      <c r="AE98" s="89"/>
      <c r="AF98" s="89"/>
      <c r="AG98" s="81"/>
      <c r="AH98" s="49"/>
      <c r="AI98" s="49"/>
      <c r="AJ98" s="49"/>
      <c r="AK98" s="49"/>
      <c r="AL98" s="49"/>
      <c r="AM98" s="49"/>
      <c r="AN98" s="49"/>
      <c r="AO98" s="49"/>
      <c r="AP98" s="49"/>
      <c r="AQ98" s="49"/>
      <c r="AR98" s="49"/>
      <c r="AS98" s="49"/>
      <c r="AT98" s="49"/>
      <c r="AU98" s="49"/>
      <c r="AV98" s="49"/>
      <c r="AW98" s="49"/>
      <c r="AX98" s="49"/>
      <c r="AY98" s="49"/>
      <c r="AZ98" s="49"/>
      <c r="BA98" s="49"/>
      <c r="BB98" s="49"/>
      <c r="BC98" s="49"/>
      <c r="BD98" s="79"/>
      <c r="BE98" s="79"/>
    </row>
    <row r="99" spans="1:58" ht="14.5" x14ac:dyDescent="0.35">
      <c r="A99" s="46">
        <v>65</v>
      </c>
      <c r="B99" s="72">
        <v>2081</v>
      </c>
      <c r="C99" s="73"/>
      <c r="D99" s="100">
        <v>10</v>
      </c>
      <c r="E99" s="74">
        <v>39.409999999999997</v>
      </c>
      <c r="F99" s="74">
        <f>E99*'ON-P Fixed Inputs'!M99</f>
        <v>11.545049136055306</v>
      </c>
      <c r="G99" s="80">
        <f t="shared" si="5"/>
        <v>0.01</v>
      </c>
      <c r="H99" s="81"/>
      <c r="I99" s="46">
        <v>65</v>
      </c>
      <c r="J99" s="72" t="str">
        <f t="shared" si="3"/>
        <v>2080/81</v>
      </c>
      <c r="K99" s="73">
        <f t="shared" si="2"/>
        <v>363.31803187397941</v>
      </c>
      <c r="L99" s="72">
        <v>2081</v>
      </c>
      <c r="M99" s="76">
        <f t="shared" si="4"/>
        <v>0.29294719959541504</v>
      </c>
      <c r="N99" s="81"/>
      <c r="O99" s="94"/>
      <c r="P99" s="93"/>
      <c r="Q99" s="93"/>
      <c r="R99" s="93"/>
      <c r="S99" s="93"/>
      <c r="T99" s="97"/>
      <c r="U99" s="95"/>
      <c r="V99" s="93"/>
      <c r="W99" s="93"/>
      <c r="X99" s="93"/>
      <c r="Y99" s="93"/>
      <c r="Z99" s="81"/>
      <c r="AA99" s="95"/>
      <c r="AB99" s="95"/>
      <c r="AC99" s="89"/>
      <c r="AD99" s="89"/>
      <c r="AE99" s="89"/>
      <c r="AF99" s="89"/>
      <c r="AG99" s="89"/>
      <c r="AH99" s="81"/>
      <c r="AI99" s="49"/>
      <c r="AJ99" s="49"/>
      <c r="AK99" s="49"/>
      <c r="AL99" s="49"/>
      <c r="AM99" s="49"/>
      <c r="AN99" s="49"/>
      <c r="AO99" s="49"/>
      <c r="AP99" s="49"/>
      <c r="AQ99" s="49"/>
      <c r="AR99" s="49"/>
      <c r="AS99" s="49"/>
      <c r="AT99" s="49"/>
      <c r="AU99" s="49"/>
      <c r="AV99" s="49"/>
      <c r="AW99" s="49"/>
      <c r="AX99" s="49"/>
      <c r="AY99" s="49"/>
      <c r="AZ99" s="49"/>
      <c r="BA99" s="49"/>
      <c r="BB99" s="49"/>
      <c r="BC99" s="49"/>
      <c r="BD99" s="49"/>
      <c r="BE99" s="79"/>
      <c r="BF99" s="79"/>
    </row>
    <row r="100" spans="1:58" ht="14.5" x14ac:dyDescent="0.35">
      <c r="A100" s="46">
        <v>66</v>
      </c>
      <c r="B100" s="72">
        <v>2082</v>
      </c>
      <c r="C100" s="73"/>
      <c r="D100" s="100">
        <v>10</v>
      </c>
      <c r="E100" s="74">
        <v>39.409999999999997</v>
      </c>
      <c r="F100" s="74">
        <f>E100*'ON-P Fixed Inputs'!M100</f>
        <v>11.318675623583633</v>
      </c>
      <c r="G100" s="80">
        <f t="shared" si="5"/>
        <v>0.01</v>
      </c>
      <c r="H100" s="81"/>
      <c r="I100" s="46">
        <v>66</v>
      </c>
      <c r="J100" s="72" t="str">
        <f t="shared" si="3"/>
        <v>2081/82</v>
      </c>
      <c r="K100" s="73">
        <f t="shared" si="2"/>
        <v>370.58439251145899</v>
      </c>
      <c r="L100" s="72">
        <v>2082</v>
      </c>
      <c r="M100" s="76">
        <f t="shared" si="4"/>
        <v>0.28720313685825005</v>
      </c>
      <c r="N100" s="81"/>
      <c r="O100" s="94"/>
      <c r="P100" s="93"/>
      <c r="Q100" s="93"/>
      <c r="R100" s="93"/>
      <c r="S100" s="93"/>
      <c r="T100" s="97"/>
      <c r="U100" s="95"/>
      <c r="V100" s="93"/>
      <c r="W100" s="93"/>
      <c r="X100" s="93"/>
      <c r="Y100" s="93"/>
      <c r="Z100" s="81"/>
      <c r="AA100" s="95"/>
      <c r="AB100" s="95"/>
      <c r="AC100" s="89"/>
      <c r="AD100" s="89"/>
      <c r="AE100" s="89"/>
      <c r="AF100" s="89"/>
      <c r="AG100" s="89"/>
      <c r="AH100" s="81"/>
      <c r="AI100" s="49"/>
      <c r="AJ100" s="49"/>
      <c r="AK100" s="49"/>
      <c r="AL100" s="49"/>
      <c r="AM100" s="49"/>
      <c r="AN100" s="49"/>
      <c r="AO100" s="49"/>
      <c r="AP100" s="49"/>
      <c r="AQ100" s="49"/>
      <c r="AR100" s="49"/>
      <c r="AS100" s="49"/>
      <c r="AT100" s="49"/>
      <c r="AU100" s="49"/>
      <c r="AV100" s="49"/>
      <c r="AW100" s="49"/>
      <c r="AX100" s="49"/>
      <c r="AY100" s="49"/>
      <c r="AZ100" s="49"/>
      <c r="BA100" s="49"/>
      <c r="BB100" s="49"/>
      <c r="BC100" s="49"/>
      <c r="BD100" s="49"/>
      <c r="BE100" s="79"/>
      <c r="BF100" s="79"/>
    </row>
    <row r="101" spans="1:58" ht="14.5" x14ac:dyDescent="0.35">
      <c r="A101" s="46">
        <v>67</v>
      </c>
      <c r="B101" s="72">
        <v>2083</v>
      </c>
      <c r="C101" s="73"/>
      <c r="D101" s="100">
        <v>10</v>
      </c>
      <c r="E101" s="74">
        <v>39.409999999999997</v>
      </c>
      <c r="F101" s="74">
        <f>E101*'ON-P Fixed Inputs'!M101</f>
        <v>11.096740807434934</v>
      </c>
      <c r="G101" s="80">
        <f t="shared" si="5"/>
        <v>0.01</v>
      </c>
      <c r="H101" s="81"/>
      <c r="I101" s="46">
        <v>67</v>
      </c>
      <c r="J101" s="72" t="str">
        <f t="shared" si="3"/>
        <v>2082/83</v>
      </c>
      <c r="K101" s="73">
        <f t="shared" si="2"/>
        <v>377.9960803616882</v>
      </c>
      <c r="L101" s="72">
        <v>2083</v>
      </c>
      <c r="M101" s="76">
        <f t="shared" si="4"/>
        <v>0.28157170280220589</v>
      </c>
      <c r="N101" s="81"/>
      <c r="O101" s="94"/>
      <c r="P101" s="93"/>
      <c r="Q101" s="93"/>
      <c r="R101" s="93"/>
      <c r="S101" s="93"/>
      <c r="T101" s="97"/>
      <c r="U101" s="95"/>
      <c r="V101" s="93"/>
      <c r="W101" s="93"/>
      <c r="X101" s="93"/>
      <c r="Y101" s="93"/>
      <c r="Z101" s="81"/>
      <c r="AA101" s="95"/>
      <c r="AB101" s="95"/>
      <c r="AC101" s="89"/>
      <c r="AD101" s="89"/>
      <c r="AE101" s="89"/>
      <c r="AF101" s="89"/>
      <c r="AG101" s="89"/>
      <c r="AH101" s="81"/>
      <c r="AI101" s="49"/>
      <c r="AJ101" s="49"/>
      <c r="AK101" s="49"/>
      <c r="AL101" s="49"/>
      <c r="AM101" s="49"/>
      <c r="AN101" s="49"/>
      <c r="AO101" s="49"/>
      <c r="AP101" s="49"/>
      <c r="AQ101" s="49"/>
      <c r="AR101" s="49"/>
      <c r="AS101" s="49"/>
      <c r="AT101" s="49"/>
      <c r="AU101" s="49"/>
      <c r="AV101" s="49"/>
      <c r="AW101" s="49"/>
      <c r="AX101" s="49"/>
      <c r="AY101" s="49"/>
      <c r="AZ101" s="49"/>
      <c r="BA101" s="49"/>
      <c r="BB101" s="49"/>
      <c r="BC101" s="49"/>
      <c r="BD101" s="49"/>
      <c r="BE101" s="79"/>
      <c r="BF101" s="79"/>
    </row>
    <row r="102" spans="1:58" ht="14.5" x14ac:dyDescent="0.35">
      <c r="A102" s="46">
        <v>68</v>
      </c>
      <c r="B102" s="72">
        <v>2084</v>
      </c>
      <c r="C102" s="73"/>
      <c r="D102" s="100">
        <v>10</v>
      </c>
      <c r="E102" s="74">
        <v>39.409999999999997</v>
      </c>
      <c r="F102" s="74">
        <f>E102*'ON-P Fixed Inputs'!M102</f>
        <v>10.879157654347974</v>
      </c>
      <c r="G102" s="80">
        <f t="shared" si="5"/>
        <v>0.01</v>
      </c>
      <c r="H102" s="81"/>
      <c r="I102" s="46">
        <v>68</v>
      </c>
      <c r="J102" s="72" t="str">
        <f t="shared" si="3"/>
        <v>2083/84</v>
      </c>
      <c r="K102" s="73">
        <f t="shared" ref="K102:K105" si="6">K101*(1.02)</f>
        <v>385.55600196892198</v>
      </c>
      <c r="L102" s="72">
        <v>2084</v>
      </c>
      <c r="M102" s="76">
        <f t="shared" si="4"/>
        <v>0.27605068902177049</v>
      </c>
      <c r="N102" s="81"/>
      <c r="O102" s="94"/>
      <c r="P102" s="93"/>
      <c r="Q102" s="93"/>
      <c r="R102" s="93"/>
      <c r="S102" s="93"/>
      <c r="T102" s="97"/>
      <c r="U102" s="95"/>
      <c r="V102" s="93"/>
      <c r="W102" s="93"/>
      <c r="X102" s="93"/>
      <c r="Y102" s="93"/>
      <c r="Z102" s="81"/>
      <c r="AA102" s="95"/>
      <c r="AB102" s="95"/>
      <c r="AC102" s="89"/>
      <c r="AD102" s="89"/>
      <c r="AE102" s="89"/>
      <c r="AF102" s="89"/>
      <c r="AG102" s="89"/>
      <c r="AH102" s="81"/>
      <c r="AI102" s="49"/>
      <c r="AJ102" s="49"/>
      <c r="AK102" s="49"/>
      <c r="AL102" s="49"/>
      <c r="AM102" s="49"/>
      <c r="AN102" s="49"/>
      <c r="AO102" s="49"/>
      <c r="AP102" s="49"/>
      <c r="AQ102" s="49"/>
      <c r="AR102" s="49"/>
      <c r="AS102" s="49"/>
      <c r="AT102" s="49"/>
      <c r="AU102" s="49"/>
      <c r="AV102" s="49"/>
      <c r="AW102" s="49"/>
      <c r="AX102" s="49"/>
      <c r="AY102" s="49"/>
      <c r="AZ102" s="49"/>
      <c r="BA102" s="49"/>
      <c r="BB102" s="49"/>
      <c r="BC102" s="49"/>
      <c r="BD102" s="49"/>
      <c r="BE102" s="79"/>
      <c r="BF102" s="79"/>
    </row>
    <row r="103" spans="1:58" ht="14.5" x14ac:dyDescent="0.35">
      <c r="A103" s="46">
        <v>69</v>
      </c>
      <c r="B103" s="72">
        <v>2085</v>
      </c>
      <c r="C103" s="73"/>
      <c r="D103" s="100">
        <v>10</v>
      </c>
      <c r="E103" s="74">
        <v>39.409999999999997</v>
      </c>
      <c r="F103" s="74">
        <f>E103*'ON-P Fixed Inputs'!M103</f>
        <v>10.665840837596052</v>
      </c>
      <c r="G103" s="80">
        <f t="shared" si="5"/>
        <v>0.01</v>
      </c>
      <c r="H103" s="81"/>
      <c r="I103" s="46">
        <v>69</v>
      </c>
      <c r="J103" s="72" t="str">
        <f t="shared" si="3"/>
        <v>2084/85</v>
      </c>
      <c r="K103" s="73">
        <f t="shared" si="6"/>
        <v>393.26712200830042</v>
      </c>
      <c r="L103" s="72">
        <v>2085</v>
      </c>
      <c r="M103" s="76">
        <f t="shared" si="4"/>
        <v>0.27063793041350048</v>
      </c>
      <c r="N103" s="81"/>
      <c r="O103" s="94"/>
      <c r="P103" s="93"/>
      <c r="Q103" s="93"/>
      <c r="R103" s="93"/>
      <c r="S103" s="93"/>
      <c r="T103" s="97"/>
      <c r="U103" s="95"/>
      <c r="V103" s="93"/>
      <c r="W103" s="93"/>
      <c r="X103" s="93"/>
      <c r="Y103" s="93"/>
      <c r="Z103" s="81"/>
      <c r="AA103" s="95"/>
      <c r="AB103" s="95"/>
      <c r="AC103" s="89"/>
      <c r="AD103" s="89"/>
      <c r="AE103" s="89"/>
      <c r="AF103" s="89"/>
      <c r="AG103" s="89"/>
      <c r="AH103" s="81"/>
      <c r="AI103" s="49"/>
      <c r="AJ103" s="49"/>
      <c r="AK103" s="49"/>
      <c r="AL103" s="49"/>
      <c r="AM103" s="49"/>
      <c r="AN103" s="49"/>
      <c r="AO103" s="49"/>
      <c r="AP103" s="49"/>
      <c r="AQ103" s="49"/>
      <c r="AR103" s="49"/>
      <c r="AS103" s="49"/>
      <c r="AT103" s="49"/>
      <c r="AU103" s="49"/>
      <c r="AV103" s="49"/>
      <c r="AW103" s="49"/>
      <c r="AX103" s="49"/>
      <c r="AY103" s="49"/>
      <c r="AZ103" s="49"/>
      <c r="BA103" s="49"/>
      <c r="BB103" s="49"/>
      <c r="BC103" s="49"/>
      <c r="BD103" s="49"/>
      <c r="BE103" s="79"/>
      <c r="BF103" s="79"/>
    </row>
    <row r="104" spans="1:58" ht="14.5" x14ac:dyDescent="0.35">
      <c r="A104" s="46">
        <v>70</v>
      </c>
      <c r="B104" s="72">
        <v>2086</v>
      </c>
      <c r="C104" s="73"/>
      <c r="D104" s="100">
        <v>10</v>
      </c>
      <c r="E104" s="74">
        <v>39.409999999999997</v>
      </c>
      <c r="F104" s="74">
        <f>E104*'ON-P Fixed Inputs'!M104</f>
        <v>10.456706703525542</v>
      </c>
      <c r="G104" s="80">
        <f t="shared" si="5"/>
        <v>0.01</v>
      </c>
      <c r="I104" s="46">
        <v>70</v>
      </c>
      <c r="J104" s="72" t="str">
        <f t="shared" si="3"/>
        <v>2085/86</v>
      </c>
      <c r="K104" s="73">
        <f t="shared" si="6"/>
        <v>401.13246444846641</v>
      </c>
      <c r="L104" s="72">
        <v>2086</v>
      </c>
      <c r="M104" s="76">
        <f t="shared" si="4"/>
        <v>0.26533130432696128</v>
      </c>
      <c r="N104" s="81"/>
      <c r="O104" s="94"/>
      <c r="P104" s="93"/>
      <c r="Q104" s="93"/>
      <c r="R104" s="93"/>
      <c r="S104" s="93"/>
      <c r="T104" s="97"/>
      <c r="U104" s="95"/>
      <c r="V104" s="93"/>
      <c r="W104" s="93"/>
      <c r="X104" s="93"/>
      <c r="Y104" s="93"/>
      <c r="Z104" s="81"/>
      <c r="AA104" s="95"/>
      <c r="AB104" s="95"/>
      <c r="AC104" s="89"/>
      <c r="AD104" s="89"/>
      <c r="AE104" s="89"/>
      <c r="AF104" s="89"/>
      <c r="AG104" s="89"/>
      <c r="AH104" s="81"/>
      <c r="AI104" s="49"/>
      <c r="AJ104" s="49"/>
      <c r="AK104" s="49"/>
      <c r="AL104" s="49"/>
      <c r="AM104" s="49"/>
      <c r="AN104" s="49"/>
      <c r="AO104" s="49"/>
      <c r="AP104" s="49"/>
      <c r="AQ104" s="49"/>
      <c r="AR104" s="49"/>
      <c r="AS104" s="49"/>
      <c r="AT104" s="49"/>
      <c r="AU104" s="49"/>
      <c r="AV104" s="49"/>
      <c r="AW104" s="49"/>
      <c r="AX104" s="49"/>
      <c r="AY104" s="49"/>
      <c r="AZ104" s="49"/>
      <c r="BA104" s="49"/>
      <c r="BB104" s="49"/>
      <c r="BC104" s="49"/>
      <c r="BD104" s="49"/>
      <c r="BE104" s="79"/>
      <c r="BF104" s="79"/>
    </row>
    <row r="105" spans="1:58" ht="14.5" x14ac:dyDescent="0.35">
      <c r="A105" s="49"/>
      <c r="B105" s="46"/>
      <c r="C105" s="49"/>
      <c r="H105" s="81"/>
      <c r="I105" s="46">
        <v>71</v>
      </c>
      <c r="J105" s="72" t="str">
        <f t="shared" si="3"/>
        <v>2086/87</v>
      </c>
      <c r="K105" s="73">
        <f t="shared" si="6"/>
        <v>409.15511373743573</v>
      </c>
      <c r="L105" s="72">
        <v>2087</v>
      </c>
      <c r="M105" s="76">
        <f t="shared" si="4"/>
        <v>0.26012872973231499</v>
      </c>
      <c r="N105" s="81"/>
      <c r="O105" s="94"/>
      <c r="P105" s="93"/>
      <c r="Q105" s="93"/>
      <c r="R105" s="93"/>
      <c r="S105" s="93"/>
      <c r="T105" s="97"/>
      <c r="U105" s="95"/>
      <c r="V105" s="93"/>
      <c r="W105" s="93"/>
      <c r="X105" s="93"/>
      <c r="Y105" s="93"/>
      <c r="Z105" s="81"/>
      <c r="AA105" s="95"/>
      <c r="AB105" s="95"/>
      <c r="AC105" s="89"/>
      <c r="AD105" s="89"/>
      <c r="AE105" s="89"/>
      <c r="AF105" s="89"/>
      <c r="AG105" s="89"/>
      <c r="AH105" s="81"/>
      <c r="AI105" s="49"/>
      <c r="AJ105" s="49"/>
      <c r="AK105" s="49"/>
      <c r="AL105" s="49"/>
      <c r="AM105" s="49"/>
      <c r="AN105" s="49"/>
      <c r="AO105" s="49"/>
      <c r="AP105" s="49"/>
      <c r="AQ105" s="49"/>
      <c r="AR105" s="49"/>
      <c r="AS105" s="49"/>
      <c r="AT105" s="49"/>
      <c r="AU105" s="49"/>
      <c r="AV105" s="49"/>
      <c r="AW105" s="49"/>
      <c r="AX105" s="49"/>
      <c r="AY105" s="49"/>
      <c r="AZ105" s="49"/>
      <c r="BA105" s="49"/>
      <c r="BB105" s="49"/>
      <c r="BC105" s="49"/>
      <c r="BD105" s="49"/>
      <c r="BE105" s="79"/>
      <c r="BF105" s="79"/>
    </row>
    <row r="106" spans="1:58" ht="14.5" x14ac:dyDescent="0.35">
      <c r="A106" s="49"/>
      <c r="B106" s="46"/>
      <c r="C106" s="49"/>
      <c r="H106" s="81"/>
      <c r="I106" s="101"/>
      <c r="J106" s="91"/>
      <c r="K106" s="81"/>
      <c r="L106" s="92"/>
      <c r="M106" s="93"/>
      <c r="N106" s="81"/>
      <c r="O106" s="94"/>
      <c r="P106" s="93"/>
      <c r="Q106" s="93"/>
      <c r="R106" s="93"/>
      <c r="S106" s="93"/>
      <c r="T106" s="97"/>
      <c r="U106" s="95"/>
      <c r="V106" s="93"/>
      <c r="W106" s="93"/>
      <c r="X106" s="93"/>
      <c r="Y106" s="93"/>
      <c r="Z106" s="81"/>
      <c r="AA106" s="95"/>
      <c r="AB106" s="95"/>
      <c r="AC106" s="89"/>
      <c r="AD106" s="89"/>
      <c r="AE106" s="89"/>
      <c r="AF106" s="89"/>
      <c r="AG106" s="89"/>
      <c r="AH106" s="81"/>
      <c r="AI106" s="49"/>
      <c r="AJ106" s="49"/>
      <c r="AK106" s="49"/>
      <c r="AL106" s="49"/>
      <c r="AM106" s="49"/>
      <c r="AN106" s="49"/>
      <c r="AO106" s="49"/>
      <c r="AP106" s="49"/>
      <c r="AQ106" s="49"/>
      <c r="AR106" s="49"/>
      <c r="AS106" s="49"/>
      <c r="AT106" s="49"/>
      <c r="AU106" s="49"/>
      <c r="AV106" s="49"/>
      <c r="AW106" s="49"/>
      <c r="AX106" s="49"/>
      <c r="AY106" s="49"/>
      <c r="AZ106" s="49"/>
      <c r="BA106" s="49"/>
      <c r="BB106" s="49"/>
      <c r="BC106" s="49"/>
      <c r="BD106" s="49"/>
      <c r="BE106" s="79"/>
      <c r="BF106" s="79"/>
    </row>
    <row r="107" spans="1:58" ht="14.5" x14ac:dyDescent="0.35">
      <c r="B107" s="46"/>
      <c r="C107" s="49"/>
      <c r="E107" s="73">
        <f>(D35-D68)/33</f>
        <v>11.346363636363636</v>
      </c>
      <c r="F107" s="49" t="s">
        <v>94</v>
      </c>
      <c r="H107" s="81"/>
      <c r="I107" s="101"/>
      <c r="J107" s="91"/>
      <c r="K107" s="81"/>
      <c r="L107" s="92"/>
      <c r="M107" s="93"/>
      <c r="N107" s="81"/>
      <c r="O107" s="94"/>
      <c r="P107" s="93"/>
      <c r="Q107" s="93"/>
      <c r="R107" s="93"/>
      <c r="S107" s="93"/>
      <c r="T107" s="97"/>
      <c r="U107" s="95"/>
      <c r="V107" s="93"/>
      <c r="W107" s="93"/>
      <c r="X107" s="93"/>
      <c r="Y107" s="93"/>
      <c r="Z107" s="81"/>
      <c r="AA107" s="95"/>
      <c r="AB107" s="95"/>
      <c r="AC107" s="89"/>
      <c r="AD107" s="89"/>
      <c r="AE107" s="89"/>
      <c r="AF107" s="89"/>
      <c r="AG107" s="89"/>
      <c r="AH107" s="81"/>
      <c r="AI107" s="49"/>
      <c r="AJ107" s="49"/>
      <c r="AK107" s="49"/>
      <c r="AL107" s="49"/>
      <c r="AM107" s="49"/>
      <c r="AN107" s="49"/>
      <c r="AO107" s="49"/>
      <c r="AP107" s="49"/>
      <c r="AQ107" s="49"/>
      <c r="AR107" s="49"/>
      <c r="AS107" s="49"/>
      <c r="AT107" s="49"/>
      <c r="AU107" s="49"/>
      <c r="AV107" s="49"/>
      <c r="AW107" s="49"/>
      <c r="AX107" s="49"/>
      <c r="AY107" s="49"/>
      <c r="AZ107" s="49"/>
      <c r="BA107" s="49"/>
      <c r="BB107" s="49"/>
      <c r="BC107" s="49"/>
      <c r="BD107" s="49"/>
      <c r="BE107" s="79"/>
      <c r="BF107" s="79"/>
    </row>
    <row r="108" spans="1:58" ht="14.5" x14ac:dyDescent="0.35">
      <c r="A108" s="49" t="s">
        <v>95</v>
      </c>
      <c r="B108" s="46"/>
      <c r="C108" s="49"/>
      <c r="E108" s="102" t="s">
        <v>96</v>
      </c>
    </row>
    <row r="109" spans="1:58" ht="14.5" x14ac:dyDescent="0.35">
      <c r="A109" s="61" t="s">
        <v>97</v>
      </c>
      <c r="B109" s="46"/>
      <c r="C109" s="49"/>
      <c r="E109" s="103" t="s">
        <v>98</v>
      </c>
      <c r="F109" s="77"/>
    </row>
    <row r="110" spans="1:58" ht="14.5" x14ac:dyDescent="0.35">
      <c r="A110" s="61" t="s">
        <v>99</v>
      </c>
      <c r="B110" s="46"/>
      <c r="C110" s="49"/>
    </row>
    <row r="111" spans="1:58" x14ac:dyDescent="0.3">
      <c r="A111" s="44"/>
    </row>
    <row r="112" spans="1:58" x14ac:dyDescent="0.3">
      <c r="A112" s="44"/>
    </row>
    <row r="113" spans="1:1" x14ac:dyDescent="0.3">
      <c r="A113" s="44"/>
    </row>
    <row r="114" spans="1:1" x14ac:dyDescent="0.3">
      <c r="A114" s="44"/>
    </row>
    <row r="115" spans="1:1" x14ac:dyDescent="0.3">
      <c r="A115" s="44"/>
    </row>
    <row r="116" spans="1:1" x14ac:dyDescent="0.3">
      <c r="A116" s="44"/>
    </row>
    <row r="117" spans="1:1" x14ac:dyDescent="0.3">
      <c r="A117" s="44"/>
    </row>
    <row r="118" spans="1:1" x14ac:dyDescent="0.3">
      <c r="A118" s="44"/>
    </row>
    <row r="119" spans="1:1" x14ac:dyDescent="0.3">
      <c r="A119" s="44"/>
    </row>
    <row r="120" spans="1:1" x14ac:dyDescent="0.3">
      <c r="A120" s="44"/>
    </row>
    <row r="121" spans="1:1" x14ac:dyDescent="0.3">
      <c r="A121" s="44"/>
    </row>
    <row r="122" spans="1:1" x14ac:dyDescent="0.3">
      <c r="A122" s="44"/>
    </row>
    <row r="123" spans="1:1" x14ac:dyDescent="0.3">
      <c r="A123" s="44"/>
    </row>
    <row r="124" spans="1:1" x14ac:dyDescent="0.3">
      <c r="A124" s="44"/>
    </row>
    <row r="125" spans="1:1" x14ac:dyDescent="0.3">
      <c r="A125" s="44"/>
    </row>
    <row r="126" spans="1:1" x14ac:dyDescent="0.3">
      <c r="A126" s="44"/>
    </row>
    <row r="127" spans="1:1" x14ac:dyDescent="0.3">
      <c r="A127" s="44"/>
    </row>
    <row r="128" spans="1:1" x14ac:dyDescent="0.3">
      <c r="A128" s="44"/>
    </row>
    <row r="129" spans="1:7" x14ac:dyDescent="0.3">
      <c r="A129" s="44"/>
    </row>
    <row r="130" spans="1:7" ht="14.5" x14ac:dyDescent="0.35">
      <c r="A130" s="44"/>
      <c r="D130" s="81"/>
    </row>
    <row r="131" spans="1:7" ht="14.5" x14ac:dyDescent="0.35">
      <c r="A131" s="44"/>
      <c r="D131" s="81"/>
    </row>
    <row r="132" spans="1:7" ht="14.5" x14ac:dyDescent="0.35">
      <c r="A132" s="44"/>
      <c r="D132" s="81"/>
    </row>
    <row r="133" spans="1:7" ht="14.5" x14ac:dyDescent="0.35">
      <c r="A133" s="44"/>
      <c r="D133" s="81"/>
    </row>
    <row r="134" spans="1:7" ht="14.5" x14ac:dyDescent="0.35">
      <c r="A134" s="44"/>
      <c r="D134" s="81"/>
    </row>
    <row r="135" spans="1:7" ht="14.5" x14ac:dyDescent="0.35">
      <c r="A135" s="44"/>
      <c r="D135" s="81"/>
    </row>
    <row r="136" spans="1:7" x14ac:dyDescent="0.3">
      <c r="A136" s="44"/>
      <c r="D136" s="44"/>
      <c r="F136" s="44"/>
      <c r="G136" s="44"/>
    </row>
    <row r="137" spans="1:7" x14ac:dyDescent="0.3">
      <c r="A137" s="44"/>
      <c r="F137" s="42"/>
      <c r="G137" s="42"/>
    </row>
    <row r="138" spans="1:7" x14ac:dyDescent="0.3">
      <c r="A138" s="44"/>
      <c r="F138" s="42"/>
    </row>
    <row r="139" spans="1:7" x14ac:dyDescent="0.3">
      <c r="A139" s="44"/>
      <c r="D139" s="104"/>
      <c r="F139" s="42"/>
    </row>
    <row r="140" spans="1:7" x14ac:dyDescent="0.3">
      <c r="A140" s="44"/>
      <c r="D140" s="104"/>
      <c r="F140" s="42"/>
      <c r="G140" s="42"/>
    </row>
    <row r="141" spans="1:7" x14ac:dyDescent="0.3">
      <c r="A141" s="44"/>
      <c r="D141" s="104"/>
      <c r="F141" s="42"/>
      <c r="G141" s="42"/>
    </row>
    <row r="142" spans="1:7" x14ac:dyDescent="0.3">
      <c r="A142" s="44"/>
      <c r="D142" s="104"/>
      <c r="F142" s="42"/>
      <c r="G142" s="42"/>
    </row>
    <row r="143" spans="1:7" x14ac:dyDescent="0.3">
      <c r="A143" s="44"/>
      <c r="D143" s="104"/>
      <c r="F143" s="105"/>
      <c r="G143" s="42"/>
    </row>
    <row r="144" spans="1:7" x14ac:dyDescent="0.3">
      <c r="A144" s="44"/>
      <c r="D144" s="104"/>
      <c r="F144" s="42"/>
      <c r="G144" s="42"/>
    </row>
    <row r="145" spans="1:7" x14ac:dyDescent="0.3">
      <c r="A145" s="44"/>
      <c r="D145" s="104"/>
      <c r="F145" s="42"/>
      <c r="G145" s="42"/>
    </row>
    <row r="146" spans="1:7" x14ac:dyDescent="0.3">
      <c r="A146" s="44"/>
      <c r="D146" s="104"/>
      <c r="F146" s="42"/>
      <c r="G146" s="42"/>
    </row>
    <row r="147" spans="1:7" x14ac:dyDescent="0.3">
      <c r="A147" s="44"/>
      <c r="D147" s="104"/>
      <c r="F147" s="42"/>
      <c r="G147" s="42"/>
    </row>
    <row r="148" spans="1:7" x14ac:dyDescent="0.3">
      <c r="A148" s="44"/>
      <c r="D148" s="104"/>
      <c r="F148" s="42"/>
      <c r="G148" s="42"/>
    </row>
    <row r="149" spans="1:7" x14ac:dyDescent="0.3">
      <c r="A149" s="44"/>
      <c r="F149" s="42"/>
      <c r="G149" s="42"/>
    </row>
    <row r="150" spans="1:7" x14ac:dyDescent="0.3">
      <c r="A150" s="44"/>
      <c r="F150" s="42"/>
      <c r="G150" s="42"/>
    </row>
    <row r="151" spans="1:7" x14ac:dyDescent="0.3">
      <c r="A151" s="44"/>
      <c r="F151" s="42"/>
      <c r="G151" s="42"/>
    </row>
    <row r="152" spans="1:7" x14ac:dyDescent="0.3">
      <c r="F152" s="42"/>
      <c r="G152" s="42"/>
    </row>
    <row r="153" spans="1:7" x14ac:dyDescent="0.3">
      <c r="F153" s="42"/>
      <c r="G153" s="42"/>
    </row>
    <row r="154" spans="1:7" x14ac:dyDescent="0.3">
      <c r="F154" s="42"/>
      <c r="G154" s="42"/>
    </row>
    <row r="155" spans="1:7" x14ac:dyDescent="0.3">
      <c r="F155" s="42"/>
      <c r="G155" s="42"/>
    </row>
    <row r="156" spans="1:7" x14ac:dyDescent="0.3">
      <c r="F156" s="42"/>
      <c r="G156" s="42"/>
    </row>
    <row r="157" spans="1:7" x14ac:dyDescent="0.3">
      <c r="F157" s="42"/>
      <c r="G157" s="42"/>
    </row>
    <row r="158" spans="1:7" x14ac:dyDescent="0.3">
      <c r="F158" s="42"/>
      <c r="G158" s="42"/>
    </row>
    <row r="159" spans="1:7" x14ac:dyDescent="0.3">
      <c r="F159" s="42"/>
      <c r="G159" s="42"/>
    </row>
    <row r="160" spans="1:7" x14ac:dyDescent="0.3">
      <c r="F160" s="42"/>
      <c r="G160" s="42"/>
    </row>
    <row r="161" spans="6:7" x14ac:dyDescent="0.3">
      <c r="F161" s="42"/>
      <c r="G161" s="42"/>
    </row>
    <row r="162" spans="6:7" x14ac:dyDescent="0.3">
      <c r="F162" s="42"/>
      <c r="G162" s="42"/>
    </row>
    <row r="163" spans="6:7" x14ac:dyDescent="0.3">
      <c r="F163" s="42"/>
      <c r="G163" s="42"/>
    </row>
    <row r="164" spans="6:7" x14ac:dyDescent="0.3">
      <c r="F164" s="42"/>
      <c r="G164" s="42"/>
    </row>
    <row r="165" spans="6:7" x14ac:dyDescent="0.3">
      <c r="F165" s="42"/>
      <c r="G165" s="42"/>
    </row>
    <row r="166" spans="6:7" x14ac:dyDescent="0.3">
      <c r="F166" s="42"/>
      <c r="G166" s="42"/>
    </row>
    <row r="167" spans="6:7" x14ac:dyDescent="0.3">
      <c r="F167" s="42"/>
      <c r="G167" s="42"/>
    </row>
    <row r="168" spans="6:7" x14ac:dyDescent="0.3">
      <c r="F168" s="42"/>
      <c r="G168" s="42"/>
    </row>
    <row r="169" spans="6:7" x14ac:dyDescent="0.3">
      <c r="F169" s="42"/>
      <c r="G169" s="42"/>
    </row>
    <row r="170" spans="6:7" x14ac:dyDescent="0.3">
      <c r="F170" s="42"/>
      <c r="G170" s="42"/>
    </row>
    <row r="171" spans="6:7" x14ac:dyDescent="0.3">
      <c r="F171" s="42"/>
      <c r="G171" s="42"/>
    </row>
    <row r="172" spans="6:7" x14ac:dyDescent="0.3">
      <c r="F172" s="42"/>
      <c r="G172" s="42"/>
    </row>
    <row r="173" spans="6:7" x14ac:dyDescent="0.3">
      <c r="F173" s="42"/>
      <c r="G173" s="42"/>
    </row>
    <row r="174" spans="6:7" x14ac:dyDescent="0.3">
      <c r="F174" s="42"/>
      <c r="G174" s="42"/>
    </row>
    <row r="175" spans="6:7" x14ac:dyDescent="0.3">
      <c r="F175" s="42"/>
      <c r="G175" s="42"/>
    </row>
    <row r="176" spans="6:7" x14ac:dyDescent="0.3">
      <c r="F176" s="42"/>
      <c r="G176" s="42"/>
    </row>
    <row r="177" spans="5:7" x14ac:dyDescent="0.3">
      <c r="F177" s="42"/>
      <c r="G177" s="42"/>
    </row>
    <row r="178" spans="5:7" x14ac:dyDescent="0.3">
      <c r="F178" s="42"/>
      <c r="G178" s="42"/>
    </row>
    <row r="179" spans="5:7" x14ac:dyDescent="0.3">
      <c r="F179" s="42"/>
      <c r="G179" s="42"/>
    </row>
    <row r="180" spans="5:7" x14ac:dyDescent="0.3">
      <c r="F180" s="42"/>
      <c r="G180" s="42"/>
    </row>
    <row r="181" spans="5:7" x14ac:dyDescent="0.3">
      <c r="F181" s="42"/>
      <c r="G181" s="42"/>
    </row>
    <row r="182" spans="5:7" x14ac:dyDescent="0.3">
      <c r="F182" s="42"/>
      <c r="G182" s="42"/>
    </row>
    <row r="183" spans="5:7" x14ac:dyDescent="0.3">
      <c r="E183" s="54"/>
      <c r="F183" s="42"/>
      <c r="G183" s="42"/>
    </row>
    <row r="184" spans="5:7" x14ac:dyDescent="0.3">
      <c r="E184" s="54"/>
      <c r="F184" s="42"/>
      <c r="G184" s="42"/>
    </row>
    <row r="185" spans="5:7" x14ac:dyDescent="0.3">
      <c r="E185" s="54"/>
      <c r="F185" s="42"/>
      <c r="G185" s="42"/>
    </row>
    <row r="186" spans="5:7" x14ac:dyDescent="0.3">
      <c r="E186" s="54"/>
      <c r="F186" s="42"/>
      <c r="G186" s="42"/>
    </row>
    <row r="187" spans="5:7" x14ac:dyDescent="0.3">
      <c r="E187" s="54"/>
      <c r="F187" s="42"/>
      <c r="G187" s="42"/>
    </row>
    <row r="188" spans="5:7" x14ac:dyDescent="0.3">
      <c r="E188" s="54"/>
      <c r="F188" s="42"/>
      <c r="G188" s="42"/>
    </row>
    <row r="189" spans="5:7" x14ac:dyDescent="0.3">
      <c r="E189" s="54"/>
      <c r="F189" s="42"/>
      <c r="G189" s="42"/>
    </row>
    <row r="190" spans="5:7" x14ac:dyDescent="0.3">
      <c r="E190" s="54"/>
      <c r="F190" s="42"/>
      <c r="G190" s="42"/>
    </row>
    <row r="191" spans="5:7" x14ac:dyDescent="0.3">
      <c r="E191" s="54"/>
      <c r="F191" s="42"/>
      <c r="G191" s="42"/>
    </row>
    <row r="192" spans="5:7" x14ac:dyDescent="0.3">
      <c r="E192" s="54"/>
      <c r="F192" s="42"/>
      <c r="G192" s="42"/>
    </row>
    <row r="193" spans="5:7" x14ac:dyDescent="0.3">
      <c r="E193" s="54"/>
      <c r="F193" s="42"/>
      <c r="G193" s="42"/>
    </row>
    <row r="194" spans="5:7" x14ac:dyDescent="0.3">
      <c r="E194" s="54"/>
      <c r="F194" s="42"/>
      <c r="G194" s="42"/>
    </row>
    <row r="195" spans="5:7" x14ac:dyDescent="0.3">
      <c r="E195" s="54"/>
      <c r="F195" s="42"/>
      <c r="G195" s="42"/>
    </row>
    <row r="196" spans="5:7" x14ac:dyDescent="0.3">
      <c r="E196" s="54"/>
      <c r="F196" s="42"/>
      <c r="G196" s="42"/>
    </row>
    <row r="197" spans="5:7" x14ac:dyDescent="0.3">
      <c r="E197" s="54"/>
      <c r="F197" s="42"/>
      <c r="G197" s="42"/>
    </row>
    <row r="198" spans="5:7" x14ac:dyDescent="0.3">
      <c r="E198" s="54"/>
      <c r="F198" s="42"/>
      <c r="G198" s="42"/>
    </row>
    <row r="199" spans="5:7" x14ac:dyDescent="0.3">
      <c r="E199" s="54"/>
      <c r="F199" s="42"/>
      <c r="G199" s="42"/>
    </row>
    <row r="200" spans="5:7" x14ac:dyDescent="0.3">
      <c r="E200" s="54"/>
      <c r="F200" s="42"/>
      <c r="G200" s="42"/>
    </row>
    <row r="201" spans="5:7" x14ac:dyDescent="0.3">
      <c r="E201" s="54"/>
      <c r="F201" s="42"/>
      <c r="G201" s="42"/>
    </row>
    <row r="202" spans="5:7" x14ac:dyDescent="0.3">
      <c r="E202" s="54"/>
      <c r="F202" s="42"/>
      <c r="G202" s="42"/>
    </row>
    <row r="203" spans="5:7" x14ac:dyDescent="0.3">
      <c r="E203" s="54"/>
      <c r="F203" s="42"/>
      <c r="G203" s="42"/>
    </row>
    <row r="204" spans="5:7" x14ac:dyDescent="0.3">
      <c r="E204" s="54"/>
      <c r="F204" s="42"/>
      <c r="G204" s="42"/>
    </row>
    <row r="205" spans="5:7" x14ac:dyDescent="0.3">
      <c r="E205" s="54"/>
      <c r="F205" s="42"/>
      <c r="G205" s="42"/>
    </row>
    <row r="206" spans="5:7" x14ac:dyDescent="0.3">
      <c r="E206" s="54"/>
      <c r="F206" s="42"/>
      <c r="G206" s="42"/>
    </row>
    <row r="207" spans="5:7" x14ac:dyDescent="0.3">
      <c r="E207" s="54"/>
      <c r="F207" s="42"/>
      <c r="G207" s="42"/>
    </row>
    <row r="208" spans="5:7" x14ac:dyDescent="0.3">
      <c r="E208" s="54"/>
      <c r="F208" s="42"/>
      <c r="G208" s="42"/>
    </row>
    <row r="209" spans="5:7" x14ac:dyDescent="0.3">
      <c r="E209" s="54"/>
      <c r="F209" s="42"/>
      <c r="G209" s="42"/>
    </row>
    <row r="210" spans="5:7" x14ac:dyDescent="0.3">
      <c r="E210" s="54"/>
      <c r="F210" s="42"/>
      <c r="G210" s="42"/>
    </row>
    <row r="211" spans="5:7" x14ac:dyDescent="0.3">
      <c r="E211" s="54"/>
      <c r="F211" s="42"/>
      <c r="G211" s="42"/>
    </row>
    <row r="212" spans="5:7" x14ac:dyDescent="0.3">
      <c r="E212" s="54"/>
      <c r="F212" s="42"/>
      <c r="G212" s="42"/>
    </row>
    <row r="213" spans="5:7" x14ac:dyDescent="0.3">
      <c r="E213" s="54"/>
      <c r="F213" s="42"/>
      <c r="G213" s="42"/>
    </row>
    <row r="214" spans="5:7" x14ac:dyDescent="0.3">
      <c r="E214" s="54"/>
      <c r="F214" s="42"/>
      <c r="G214" s="42"/>
    </row>
    <row r="215" spans="5:7" x14ac:dyDescent="0.3">
      <c r="E215" s="54"/>
      <c r="F215" s="42"/>
      <c r="G215" s="42"/>
    </row>
    <row r="216" spans="5:7" x14ac:dyDescent="0.3">
      <c r="E216" s="54"/>
      <c r="F216" s="42"/>
      <c r="G216" s="42"/>
    </row>
    <row r="217" spans="5:7" x14ac:dyDescent="0.3">
      <c r="E217" s="54"/>
      <c r="F217" s="42"/>
      <c r="G217" s="42"/>
    </row>
    <row r="218" spans="5:7" x14ac:dyDescent="0.3">
      <c r="E218" s="54"/>
      <c r="F218" s="42"/>
      <c r="G218" s="42"/>
    </row>
    <row r="219" spans="5:7" x14ac:dyDescent="0.3">
      <c r="E219" s="54"/>
      <c r="F219" s="42"/>
      <c r="G219" s="42"/>
    </row>
    <row r="220" spans="5:7" x14ac:dyDescent="0.3">
      <c r="E220" s="54"/>
      <c r="F220" s="42"/>
      <c r="G220" s="42"/>
    </row>
    <row r="221" spans="5:7" x14ac:dyDescent="0.3">
      <c r="E221" s="54"/>
      <c r="F221" s="42"/>
      <c r="G221" s="42"/>
    </row>
  </sheetData>
  <mergeCells count="8">
    <mergeCell ref="P48:Q48"/>
    <mergeCell ref="P50:Q50"/>
    <mergeCell ref="B5:D5"/>
    <mergeCell ref="B19:G19"/>
    <mergeCell ref="J19:M19"/>
    <mergeCell ref="P42:Q42"/>
    <mergeCell ref="P43:Q43"/>
    <mergeCell ref="P44:Q45"/>
  </mergeCells>
  <dataValidations count="1">
    <dataValidation type="list" allowBlank="1" showInputMessage="1" showErrorMessage="1" sqref="J33" xr:uid="{F2350EED-3A59-432A-A396-877D187A5C89}">
      <formula1>$D$17:$D$38</formula1>
    </dataValidation>
  </dataValidations>
  <hyperlinks>
    <hyperlink ref="E109" r:id="rId1" display="https://www.gov.uk/carbon-valuation " xr:uid="{3DF82CB2-D545-4B1E-9BCD-317BDE94844B}"/>
    <hyperlink ref="F10" r:id="rId2" xr:uid="{0432530C-2122-452C-BD32-305AC70660DE}"/>
    <hyperlink ref="F11" r:id="rId3" xr:uid="{21A13561-FC27-415B-814A-396C392A9290}"/>
    <hyperlink ref="F12" r:id="rId4" xr:uid="{1BCD68D3-09FF-483E-8CD3-C6BFB19CAB98}"/>
    <hyperlink ref="F13" r:id="rId5" xr:uid="{D2E86783-882D-4708-845E-0FD18066166B}"/>
    <hyperlink ref="A109" r:id="rId6" xr:uid="{9E008721-67C9-45CC-8B1D-129349A92A0B}"/>
    <hyperlink ref="A110" r:id="rId7" xr:uid="{E5A5DB23-2634-4CC4-BB11-7BB7F0AAA291}"/>
    <hyperlink ref="M9" r:id="rId8" display="https://assets.publishing.service.gov.uk/government/uploads/system/uploads/attachment_data/file/671191/Updated_short-term_traded_carbon_values_for_modelling_purposes.pdf" xr:uid="{36781E48-1C78-4968-B339-86EE6B984072}"/>
    <hyperlink ref="F16" r:id="rId9" xr:uid="{AF11B0C7-7E7F-4638-BCD2-99C015F02C53}"/>
    <hyperlink ref="F15" r:id="rId10" xr:uid="{C209DAFC-689A-44AB-947C-2C49C3CC76F8}"/>
  </hyperlinks>
  <pageMargins left="0.7" right="0.7" top="0.75" bottom="0.75" header="0.3" footer="0.3"/>
  <pageSetup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52"/>
  <sheetViews>
    <sheetView tabSelected="1" zoomScale="85" zoomScaleNormal="85" workbookViewId="0">
      <selection activeCell="D14" sqref="D14"/>
    </sheetView>
  </sheetViews>
  <sheetFormatPr defaultRowHeight="14.5" x14ac:dyDescent="0.35"/>
  <cols>
    <col min="1" max="1" width="23.1796875" customWidth="1"/>
    <col min="3" max="3" width="32.1796875" customWidth="1"/>
    <col min="4" max="4" width="37.453125" customWidth="1"/>
    <col min="5" max="5" width="23.1796875" customWidth="1"/>
    <col min="6" max="6" width="63.26953125" customWidth="1"/>
    <col min="7" max="7" width="22.1796875" customWidth="1"/>
  </cols>
  <sheetData>
    <row r="1" spans="1:10" ht="29" x14ac:dyDescent="0.35">
      <c r="A1" s="1" t="s">
        <v>100</v>
      </c>
      <c r="B1" s="1" t="s">
        <v>101</v>
      </c>
      <c r="C1" s="1" t="s">
        <v>102</v>
      </c>
      <c r="D1" s="2" t="s">
        <v>103</v>
      </c>
      <c r="E1" s="20" t="s">
        <v>104</v>
      </c>
      <c r="F1" s="20" t="s">
        <v>105</v>
      </c>
      <c r="G1" s="34" t="s">
        <v>106</v>
      </c>
      <c r="H1" s="34" t="s">
        <v>107</v>
      </c>
    </row>
    <row r="2" spans="1:10" ht="29" x14ac:dyDescent="0.35">
      <c r="A2" s="196" t="s">
        <v>108</v>
      </c>
      <c r="B2" s="3">
        <v>2.1</v>
      </c>
      <c r="C2" s="3" t="s">
        <v>109</v>
      </c>
      <c r="D2" s="4" t="s">
        <v>110</v>
      </c>
      <c r="E2" s="4" t="s">
        <v>111</v>
      </c>
      <c r="F2" s="4" t="s">
        <v>112</v>
      </c>
      <c r="G2" s="106" t="s">
        <v>113</v>
      </c>
      <c r="H2" s="10" t="s">
        <v>114</v>
      </c>
    </row>
    <row r="3" spans="1:10" x14ac:dyDescent="0.35">
      <c r="A3" s="197"/>
      <c r="B3" s="3">
        <v>2.2000000000000002</v>
      </c>
      <c r="C3" s="3" t="s">
        <v>115</v>
      </c>
      <c r="D3" s="4"/>
      <c r="E3" s="4" t="s">
        <v>111</v>
      </c>
      <c r="F3" s="4" t="s">
        <v>116</v>
      </c>
      <c r="G3" s="106" t="s">
        <v>113</v>
      </c>
      <c r="H3" s="10" t="s">
        <v>114</v>
      </c>
      <c r="I3" s="142"/>
    </row>
    <row r="4" spans="1:10" ht="29" x14ac:dyDescent="0.35">
      <c r="A4" s="198"/>
      <c r="B4" s="3">
        <v>2.2999999999999998</v>
      </c>
      <c r="C4" s="3" t="s">
        <v>117</v>
      </c>
      <c r="D4" s="4" t="s">
        <v>118</v>
      </c>
      <c r="E4" s="4" t="s">
        <v>111</v>
      </c>
      <c r="F4" s="4" t="s">
        <v>119</v>
      </c>
      <c r="G4" s="106" t="s">
        <v>113</v>
      </c>
      <c r="H4" s="10" t="s">
        <v>114</v>
      </c>
    </row>
    <row r="5" spans="1:10" ht="29" x14ac:dyDescent="0.35">
      <c r="A5" s="199" t="s">
        <v>120</v>
      </c>
      <c r="B5" s="16">
        <v>3.1</v>
      </c>
      <c r="C5" s="16" t="s">
        <v>121</v>
      </c>
      <c r="D5" s="6" t="s">
        <v>122</v>
      </c>
      <c r="E5" s="6" t="s">
        <v>123</v>
      </c>
      <c r="F5" s="16" t="s">
        <v>124</v>
      </c>
      <c r="G5" s="106" t="s">
        <v>113</v>
      </c>
      <c r="H5" s="10" t="s">
        <v>114</v>
      </c>
      <c r="I5" s="107"/>
      <c r="J5" s="27"/>
    </row>
    <row r="6" spans="1:10" x14ac:dyDescent="0.35">
      <c r="A6" s="199"/>
      <c r="B6" s="16">
        <v>3.2</v>
      </c>
      <c r="C6" s="16" t="s">
        <v>125</v>
      </c>
      <c r="D6" s="6" t="s">
        <v>126</v>
      </c>
      <c r="E6" s="6"/>
      <c r="F6" s="16" t="s">
        <v>127</v>
      </c>
      <c r="G6" s="106" t="s">
        <v>113</v>
      </c>
      <c r="H6" s="10" t="s">
        <v>114</v>
      </c>
    </row>
    <row r="7" spans="1:10" ht="29" x14ac:dyDescent="0.35">
      <c r="A7" s="199"/>
      <c r="B7" s="16">
        <v>3.3</v>
      </c>
      <c r="C7" s="16" t="s">
        <v>128</v>
      </c>
      <c r="D7" s="6" t="s">
        <v>129</v>
      </c>
      <c r="E7" s="6" t="s">
        <v>111</v>
      </c>
      <c r="F7" s="16" t="s">
        <v>130</v>
      </c>
      <c r="G7" s="106" t="s">
        <v>113</v>
      </c>
      <c r="H7" s="10" t="s">
        <v>114</v>
      </c>
      <c r="I7" t="s">
        <v>353</v>
      </c>
    </row>
    <row r="8" spans="1:10" x14ac:dyDescent="0.35">
      <c r="A8" s="200" t="s">
        <v>131</v>
      </c>
      <c r="B8" s="7">
        <v>4.0999999999999996</v>
      </c>
      <c r="C8" s="7" t="s">
        <v>132</v>
      </c>
      <c r="D8" s="145" t="s">
        <v>133</v>
      </c>
      <c r="E8" s="145" t="s">
        <v>134</v>
      </c>
      <c r="F8" s="145" t="s">
        <v>135</v>
      </c>
      <c r="G8" s="106" t="s">
        <v>113</v>
      </c>
      <c r="H8" s="10" t="s">
        <v>114</v>
      </c>
    </row>
    <row r="9" spans="1:10" x14ac:dyDescent="0.35">
      <c r="A9" s="200"/>
      <c r="B9" s="7">
        <v>4.2</v>
      </c>
      <c r="C9" s="7" t="s">
        <v>136</v>
      </c>
      <c r="D9" s="145" t="s">
        <v>133</v>
      </c>
      <c r="E9" s="145" t="s">
        <v>111</v>
      </c>
      <c r="F9" s="145" t="s">
        <v>137</v>
      </c>
      <c r="G9" s="106" t="s">
        <v>113</v>
      </c>
      <c r="H9" s="10" t="s">
        <v>114</v>
      </c>
    </row>
    <row r="10" spans="1:10" x14ac:dyDescent="0.35">
      <c r="A10" s="200"/>
      <c r="B10" s="7">
        <v>4.3</v>
      </c>
      <c r="C10" s="7" t="s">
        <v>138</v>
      </c>
      <c r="D10" s="143" t="s">
        <v>139</v>
      </c>
      <c r="E10" s="145" t="s">
        <v>111</v>
      </c>
      <c r="F10" s="145" t="s">
        <v>140</v>
      </c>
      <c r="G10" s="106" t="s">
        <v>113</v>
      </c>
      <c r="H10" s="10" t="s">
        <v>114</v>
      </c>
      <c r="I10" t="s">
        <v>354</v>
      </c>
    </row>
    <row r="11" spans="1:10" ht="29" x14ac:dyDescent="0.35">
      <c r="A11" s="200"/>
      <c r="B11" s="7">
        <v>4.4000000000000004</v>
      </c>
      <c r="C11" s="7" t="s">
        <v>141</v>
      </c>
      <c r="D11" s="143" t="s">
        <v>142</v>
      </c>
      <c r="E11" s="145" t="s">
        <v>111</v>
      </c>
      <c r="F11" s="145" t="s">
        <v>143</v>
      </c>
      <c r="G11" s="106" t="s">
        <v>113</v>
      </c>
      <c r="H11" s="10" t="s">
        <v>114</v>
      </c>
      <c r="I11" t="s">
        <v>144</v>
      </c>
    </row>
    <row r="12" spans="1:10" ht="29" x14ac:dyDescent="0.35">
      <c r="A12" s="116" t="s">
        <v>145</v>
      </c>
      <c r="B12" s="115">
        <v>5.0999999999999996</v>
      </c>
      <c r="C12" s="117" t="s">
        <v>146</v>
      </c>
      <c r="D12" s="18" t="s">
        <v>147</v>
      </c>
      <c r="E12" s="18" t="s">
        <v>123</v>
      </c>
      <c r="F12" s="18" t="s">
        <v>130</v>
      </c>
      <c r="G12" s="106" t="s">
        <v>113</v>
      </c>
      <c r="H12" s="10" t="s">
        <v>114</v>
      </c>
      <c r="I12" s="107"/>
      <c r="J12" s="27"/>
    </row>
    <row r="13" spans="1:10" ht="15" thickBot="1" x14ac:dyDescent="0.4"/>
    <row r="14" spans="1:10" x14ac:dyDescent="0.35">
      <c r="E14" s="29" t="s">
        <v>148</v>
      </c>
      <c r="F14" s="30"/>
    </row>
    <row r="15" spans="1:10" x14ac:dyDescent="0.35">
      <c r="E15" s="31" t="s">
        <v>111</v>
      </c>
      <c r="F15" s="32" t="s">
        <v>149</v>
      </c>
    </row>
    <row r="16" spans="1:10" x14ac:dyDescent="0.35">
      <c r="E16" s="31" t="s">
        <v>123</v>
      </c>
      <c r="F16" s="32" t="s">
        <v>150</v>
      </c>
    </row>
    <row r="17" spans="2:6" ht="29.5" thickBot="1" x14ac:dyDescent="0.4">
      <c r="E17" s="33" t="s">
        <v>134</v>
      </c>
      <c r="F17" s="144" t="s">
        <v>151</v>
      </c>
    </row>
    <row r="19" spans="2:6" hidden="1" x14ac:dyDescent="0.35">
      <c r="B19" t="s">
        <v>152</v>
      </c>
      <c r="F19" s="10" t="s">
        <v>153</v>
      </c>
    </row>
    <row r="20" spans="2:6" ht="29" hidden="1" x14ac:dyDescent="0.35">
      <c r="B20" s="3">
        <v>2.2000000000000002</v>
      </c>
      <c r="C20" s="3" t="s">
        <v>154</v>
      </c>
      <c r="D20" s="4" t="s">
        <v>155</v>
      </c>
    </row>
    <row r="21" spans="2:6" ht="29" hidden="1" x14ac:dyDescent="0.35">
      <c r="B21" s="3">
        <v>2.2999999999999998</v>
      </c>
      <c r="C21" s="3" t="s">
        <v>156</v>
      </c>
      <c r="D21" s="5"/>
    </row>
    <row r="22" spans="2:6" hidden="1" x14ac:dyDescent="0.35">
      <c r="B22" s="3">
        <v>2.4</v>
      </c>
      <c r="C22" s="3" t="s">
        <v>157</v>
      </c>
      <c r="D22" s="5"/>
    </row>
    <row r="23" spans="2:6" hidden="1" x14ac:dyDescent="0.35">
      <c r="B23" s="16">
        <v>3.3</v>
      </c>
      <c r="C23" s="16" t="s">
        <v>158</v>
      </c>
      <c r="D23" s="6" t="s">
        <v>159</v>
      </c>
    </row>
    <row r="24" spans="2:6" hidden="1" x14ac:dyDescent="0.35">
      <c r="B24" s="16">
        <v>3.4</v>
      </c>
      <c r="C24" s="16" t="s">
        <v>160</v>
      </c>
      <c r="D24" s="6" t="s">
        <v>161</v>
      </c>
    </row>
    <row r="25" spans="2:6" hidden="1" x14ac:dyDescent="0.35">
      <c r="B25" s="16">
        <v>3.6</v>
      </c>
      <c r="C25" s="16"/>
      <c r="D25" s="6"/>
    </row>
    <row r="26" spans="2:6" hidden="1" x14ac:dyDescent="0.35">
      <c r="B26" s="16">
        <v>3.8</v>
      </c>
      <c r="C26" s="16"/>
      <c r="D26" s="6"/>
    </row>
    <row r="27" spans="2:6" hidden="1" x14ac:dyDescent="0.35">
      <c r="B27" s="16">
        <v>3.9</v>
      </c>
      <c r="C27" s="16" t="s">
        <v>162</v>
      </c>
      <c r="D27" s="6" t="s">
        <v>129</v>
      </c>
    </row>
    <row r="28" spans="2:6" hidden="1" x14ac:dyDescent="0.35">
      <c r="B28" s="16">
        <v>3.11</v>
      </c>
      <c r="C28" s="16" t="s">
        <v>163</v>
      </c>
      <c r="D28" s="6" t="s">
        <v>133</v>
      </c>
    </row>
    <row r="29" spans="2:6" hidden="1" x14ac:dyDescent="0.35">
      <c r="B29" s="16">
        <v>3.12</v>
      </c>
      <c r="C29" s="16" t="s">
        <v>164</v>
      </c>
      <c r="D29" s="6"/>
    </row>
    <row r="30" spans="2:6" hidden="1" x14ac:dyDescent="0.35">
      <c r="B30" s="16">
        <v>3.13</v>
      </c>
      <c r="C30" s="16" t="s">
        <v>165</v>
      </c>
      <c r="D30" s="6"/>
    </row>
    <row r="31" spans="2:6" hidden="1" x14ac:dyDescent="0.35">
      <c r="B31" s="16">
        <v>3.14</v>
      </c>
      <c r="C31" s="16" t="s">
        <v>166</v>
      </c>
      <c r="D31" s="6"/>
    </row>
    <row r="32" spans="2:6" hidden="1" x14ac:dyDescent="0.35">
      <c r="B32" s="16">
        <v>3.15</v>
      </c>
      <c r="C32" s="16" t="s">
        <v>167</v>
      </c>
      <c r="D32" s="6"/>
    </row>
    <row r="33" spans="2:4" hidden="1" x14ac:dyDescent="0.35">
      <c r="B33" s="16">
        <v>3.16</v>
      </c>
      <c r="C33" s="16" t="s">
        <v>168</v>
      </c>
      <c r="D33" s="6"/>
    </row>
    <row r="34" spans="2:4" hidden="1" x14ac:dyDescent="0.35">
      <c r="B34" s="16">
        <v>3.17</v>
      </c>
      <c r="C34" s="16" t="s">
        <v>169</v>
      </c>
      <c r="D34" s="6"/>
    </row>
    <row r="35" spans="2:4" ht="29" hidden="1" x14ac:dyDescent="0.35">
      <c r="B35" s="16">
        <v>3.18</v>
      </c>
      <c r="C35" s="16" t="s">
        <v>170</v>
      </c>
      <c r="D35" s="6"/>
    </row>
    <row r="36" spans="2:4" hidden="1" x14ac:dyDescent="0.35">
      <c r="B36" s="16">
        <v>3.19</v>
      </c>
      <c r="C36" s="16" t="s">
        <v>171</v>
      </c>
      <c r="D36" s="6"/>
    </row>
    <row r="37" spans="2:4" hidden="1" x14ac:dyDescent="0.35">
      <c r="B37" s="16">
        <v>3.2</v>
      </c>
      <c r="C37" s="16" t="s">
        <v>172</v>
      </c>
      <c r="D37" s="6"/>
    </row>
    <row r="38" spans="2:4" hidden="1" x14ac:dyDescent="0.35">
      <c r="B38" s="16">
        <v>3.21</v>
      </c>
      <c r="C38" s="16" t="s">
        <v>173</v>
      </c>
      <c r="D38" s="6"/>
    </row>
    <row r="39" spans="2:4" ht="29" hidden="1" x14ac:dyDescent="0.35">
      <c r="B39" s="16">
        <v>3.22</v>
      </c>
      <c r="C39" s="16" t="s">
        <v>174</v>
      </c>
      <c r="D39" s="6"/>
    </row>
    <row r="40" spans="2:4" hidden="1" x14ac:dyDescent="0.35">
      <c r="B40" s="7">
        <v>4.5</v>
      </c>
      <c r="C40" s="7" t="s">
        <v>175</v>
      </c>
      <c r="D40" s="195"/>
    </row>
    <row r="41" spans="2:4" hidden="1" x14ac:dyDescent="0.35">
      <c r="B41" s="7">
        <v>4.5999999999999996</v>
      </c>
      <c r="C41" s="7" t="s">
        <v>176</v>
      </c>
      <c r="D41" s="195"/>
    </row>
    <row r="42" spans="2:4" hidden="1" x14ac:dyDescent="0.35">
      <c r="B42" s="7">
        <v>4.7</v>
      </c>
      <c r="C42" s="7" t="s">
        <v>177</v>
      </c>
      <c r="D42" s="195"/>
    </row>
    <row r="43" spans="2:4" hidden="1" x14ac:dyDescent="0.35">
      <c r="B43" s="7">
        <v>4.8</v>
      </c>
      <c r="C43" s="7" t="s">
        <v>178</v>
      </c>
      <c r="D43" s="195"/>
    </row>
    <row r="44" spans="2:4" hidden="1" x14ac:dyDescent="0.35">
      <c r="B44" s="7">
        <v>4.9000000000000004</v>
      </c>
      <c r="C44" s="7" t="s">
        <v>179</v>
      </c>
      <c r="D44" s="195"/>
    </row>
    <row r="45" spans="2:4" hidden="1" x14ac:dyDescent="0.35"/>
    <row r="46" spans="2:4" hidden="1" x14ac:dyDescent="0.35"/>
    <row r="52" spans="4:4" x14ac:dyDescent="0.35">
      <c r="D52" t="s">
        <v>130</v>
      </c>
    </row>
  </sheetData>
  <mergeCells count="4">
    <mergeCell ref="D40:D44"/>
    <mergeCell ref="A2:A4"/>
    <mergeCell ref="A5:A7"/>
    <mergeCell ref="A8:A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9DC8B-DF8C-4EF5-862D-B2292F5E2F44}">
  <sheetPr codeName="Sheet2"/>
  <dimension ref="A1:AP37"/>
  <sheetViews>
    <sheetView workbookViewId="0">
      <selection activeCell="F14" sqref="F14"/>
    </sheetView>
  </sheetViews>
  <sheetFormatPr defaultRowHeight="14.5" x14ac:dyDescent="0.35"/>
  <cols>
    <col min="1" max="1" width="45.54296875" bestFit="1" customWidth="1"/>
    <col min="2" max="2" width="12.26953125" bestFit="1" customWidth="1"/>
    <col min="3" max="4" width="8.81640625" bestFit="1" customWidth="1"/>
    <col min="5" max="5" width="9.81640625" bestFit="1" customWidth="1"/>
    <col min="6" max="7" width="12.26953125" bestFit="1" customWidth="1"/>
    <col min="8" max="42" width="8.81640625" bestFit="1" customWidth="1"/>
  </cols>
  <sheetData>
    <row r="1" spans="1:42" x14ac:dyDescent="0.35">
      <c r="A1" t="s">
        <v>109</v>
      </c>
    </row>
    <row r="3" spans="1:42" x14ac:dyDescent="0.35">
      <c r="A3" t="s">
        <v>180</v>
      </c>
    </row>
    <row r="4" spans="1:42" x14ac:dyDescent="0.35">
      <c r="A4" s="10" t="s">
        <v>181</v>
      </c>
      <c r="B4" s="10">
        <v>0</v>
      </c>
      <c r="C4" s="10">
        <v>1</v>
      </c>
      <c r="D4" s="10">
        <v>2</v>
      </c>
      <c r="E4" s="10">
        <v>3</v>
      </c>
      <c r="F4" s="10">
        <v>4</v>
      </c>
      <c r="G4" s="10">
        <v>5</v>
      </c>
      <c r="H4" s="10">
        <v>6</v>
      </c>
      <c r="I4" s="10">
        <v>7</v>
      </c>
      <c r="J4" s="10">
        <v>8</v>
      </c>
      <c r="K4" s="10">
        <v>9</v>
      </c>
      <c r="L4" s="10">
        <v>10</v>
      </c>
      <c r="M4" s="10">
        <v>11</v>
      </c>
      <c r="N4" s="10">
        <v>12</v>
      </c>
      <c r="O4" s="10">
        <v>13</v>
      </c>
      <c r="P4" s="10">
        <v>14</v>
      </c>
      <c r="Q4" s="10">
        <v>15</v>
      </c>
      <c r="R4" s="10">
        <v>16</v>
      </c>
      <c r="S4" s="10">
        <v>17</v>
      </c>
      <c r="T4" s="10">
        <v>18</v>
      </c>
      <c r="U4" s="10">
        <v>19</v>
      </c>
      <c r="V4" s="10">
        <v>20</v>
      </c>
      <c r="W4" s="10">
        <v>21</v>
      </c>
      <c r="X4" s="10">
        <v>22</v>
      </c>
      <c r="Y4" s="10">
        <v>23</v>
      </c>
      <c r="Z4" s="10">
        <v>24</v>
      </c>
      <c r="AA4" s="10">
        <v>25</v>
      </c>
      <c r="AB4" s="10">
        <v>26</v>
      </c>
      <c r="AC4" s="10">
        <v>27</v>
      </c>
      <c r="AD4" s="10">
        <v>28</v>
      </c>
      <c r="AE4" s="10">
        <v>29</v>
      </c>
      <c r="AF4" s="10">
        <v>30</v>
      </c>
      <c r="AG4" s="10">
        <v>31</v>
      </c>
      <c r="AH4" s="10">
        <v>32</v>
      </c>
      <c r="AI4" s="10">
        <v>33</v>
      </c>
      <c r="AJ4" s="10">
        <v>34</v>
      </c>
      <c r="AK4" s="10">
        <v>35</v>
      </c>
      <c r="AL4" s="10">
        <v>36</v>
      </c>
      <c r="AM4" s="10">
        <v>37</v>
      </c>
      <c r="AN4" s="10">
        <v>38</v>
      </c>
      <c r="AO4" s="10">
        <v>39</v>
      </c>
      <c r="AP4" s="10">
        <v>40</v>
      </c>
    </row>
    <row r="5" spans="1:42" x14ac:dyDescent="0.35">
      <c r="A5" s="12" t="s">
        <v>182</v>
      </c>
      <c r="B5" s="14">
        <v>0</v>
      </c>
      <c r="C5" s="14">
        <v>0</v>
      </c>
      <c r="D5" s="14">
        <v>0</v>
      </c>
      <c r="E5" s="14">
        <v>0</v>
      </c>
      <c r="F5" s="14">
        <v>1000000</v>
      </c>
      <c r="G5" s="14">
        <v>0</v>
      </c>
      <c r="H5" s="14">
        <v>0</v>
      </c>
      <c r="I5" s="14">
        <v>0</v>
      </c>
      <c r="J5" s="14">
        <v>0</v>
      </c>
      <c r="K5" s="14">
        <v>0</v>
      </c>
      <c r="L5" s="14">
        <v>0</v>
      </c>
      <c r="M5" s="14">
        <v>0</v>
      </c>
      <c r="N5" s="14">
        <v>0</v>
      </c>
      <c r="O5" s="14">
        <v>0</v>
      </c>
      <c r="P5" s="14">
        <v>0</v>
      </c>
      <c r="Q5" s="14">
        <v>0</v>
      </c>
      <c r="R5" s="14">
        <v>0</v>
      </c>
      <c r="S5" s="14">
        <v>0</v>
      </c>
      <c r="T5" s="14">
        <v>0</v>
      </c>
      <c r="U5" s="14">
        <v>0</v>
      </c>
      <c r="V5" s="14">
        <v>0</v>
      </c>
      <c r="W5" s="14">
        <v>0</v>
      </c>
      <c r="X5" s="14">
        <v>0</v>
      </c>
      <c r="Y5" s="14">
        <v>0</v>
      </c>
      <c r="Z5" s="14">
        <v>0</v>
      </c>
      <c r="AA5" s="14">
        <v>0</v>
      </c>
      <c r="AB5" s="14">
        <v>0</v>
      </c>
      <c r="AC5" s="14">
        <v>0</v>
      </c>
      <c r="AD5" s="14">
        <v>0</v>
      </c>
      <c r="AE5" s="14">
        <v>0</v>
      </c>
      <c r="AF5" s="14">
        <v>0</v>
      </c>
      <c r="AG5" s="14">
        <v>0</v>
      </c>
      <c r="AH5" s="14">
        <v>0</v>
      </c>
      <c r="AI5" s="14">
        <v>0</v>
      </c>
      <c r="AJ5" s="14">
        <v>0</v>
      </c>
      <c r="AK5" s="14">
        <v>0</v>
      </c>
      <c r="AL5" s="14">
        <v>0</v>
      </c>
      <c r="AM5" s="14">
        <v>0</v>
      </c>
      <c r="AN5" s="14">
        <v>0</v>
      </c>
      <c r="AO5" s="14">
        <v>0</v>
      </c>
      <c r="AP5" s="14">
        <v>0</v>
      </c>
    </row>
    <row r="6" spans="1:42" x14ac:dyDescent="0.35">
      <c r="A6" s="12" t="s">
        <v>183</v>
      </c>
      <c r="B6" s="14">
        <v>0</v>
      </c>
      <c r="C6" s="14">
        <v>0</v>
      </c>
      <c r="D6" s="14">
        <v>0</v>
      </c>
      <c r="E6" s="14">
        <v>0</v>
      </c>
      <c r="F6" s="14">
        <v>0</v>
      </c>
      <c r="G6" s="14">
        <v>1000000</v>
      </c>
      <c r="H6" s="14">
        <v>0</v>
      </c>
      <c r="I6" s="14">
        <v>0</v>
      </c>
      <c r="J6" s="14">
        <v>0</v>
      </c>
      <c r="K6" s="14">
        <v>0</v>
      </c>
      <c r="L6" s="14">
        <v>0</v>
      </c>
      <c r="M6" s="14">
        <v>0</v>
      </c>
      <c r="N6" s="14">
        <v>0</v>
      </c>
      <c r="O6" s="14">
        <v>0</v>
      </c>
      <c r="P6" s="14">
        <v>0</v>
      </c>
      <c r="Q6" s="14">
        <v>0</v>
      </c>
      <c r="R6" s="14">
        <v>0</v>
      </c>
      <c r="S6" s="14">
        <v>0</v>
      </c>
      <c r="T6" s="14">
        <v>0</v>
      </c>
      <c r="U6" s="14">
        <v>0</v>
      </c>
      <c r="V6" s="14">
        <v>0</v>
      </c>
      <c r="W6" s="14">
        <v>0</v>
      </c>
      <c r="X6" s="14">
        <v>0</v>
      </c>
      <c r="Y6" s="14">
        <v>0</v>
      </c>
      <c r="Z6" s="14">
        <v>0</v>
      </c>
      <c r="AA6" s="14">
        <v>0</v>
      </c>
      <c r="AB6" s="14">
        <v>0</v>
      </c>
      <c r="AC6" s="14">
        <v>0</v>
      </c>
      <c r="AD6" s="14">
        <v>0</v>
      </c>
      <c r="AE6" s="14">
        <v>0</v>
      </c>
      <c r="AF6" s="14">
        <v>0</v>
      </c>
      <c r="AG6" s="14">
        <v>0</v>
      </c>
      <c r="AH6" s="14">
        <v>0</v>
      </c>
      <c r="AI6" s="14">
        <v>0</v>
      </c>
      <c r="AJ6" s="14">
        <v>0</v>
      </c>
      <c r="AK6" s="14">
        <v>0</v>
      </c>
      <c r="AL6" s="14">
        <v>0</v>
      </c>
      <c r="AM6" s="14">
        <v>0</v>
      </c>
      <c r="AN6" s="14">
        <v>0</v>
      </c>
      <c r="AO6" s="14">
        <v>0</v>
      </c>
      <c r="AP6" s="14">
        <v>0</v>
      </c>
    </row>
    <row r="7" spans="1:42" x14ac:dyDescent="0.35">
      <c r="A7" s="12" t="s">
        <v>184</v>
      </c>
      <c r="B7" s="14">
        <v>0</v>
      </c>
      <c r="C7" s="14">
        <v>0</v>
      </c>
      <c r="D7" s="14">
        <v>0</v>
      </c>
      <c r="E7" s="14">
        <v>0</v>
      </c>
      <c r="F7" s="14">
        <f>$B$34</f>
        <v>8513.5135135135133</v>
      </c>
      <c r="G7" s="14">
        <f t="shared" ref="G7:I7" si="0">$B$34</f>
        <v>8513.5135135135133</v>
      </c>
      <c r="H7" s="14">
        <f t="shared" si="0"/>
        <v>8513.5135135135133</v>
      </c>
      <c r="I7" s="14">
        <f t="shared" si="0"/>
        <v>8513.5135135135133</v>
      </c>
      <c r="J7" s="14">
        <v>0</v>
      </c>
      <c r="K7" s="14">
        <v>0</v>
      </c>
      <c r="L7" s="14">
        <v>0</v>
      </c>
      <c r="M7" s="14">
        <v>0</v>
      </c>
      <c r="N7" s="14">
        <v>0</v>
      </c>
      <c r="O7" s="14">
        <v>0</v>
      </c>
      <c r="P7" s="14">
        <v>0</v>
      </c>
      <c r="Q7" s="14">
        <v>0</v>
      </c>
      <c r="R7" s="14">
        <v>0</v>
      </c>
      <c r="S7" s="14">
        <v>0</v>
      </c>
      <c r="T7" s="14">
        <v>0</v>
      </c>
      <c r="U7" s="14">
        <v>0</v>
      </c>
      <c r="V7" s="14">
        <v>0</v>
      </c>
      <c r="W7" s="14">
        <v>0</v>
      </c>
      <c r="X7" s="14">
        <v>0</v>
      </c>
      <c r="Y7" s="14">
        <v>0</v>
      </c>
      <c r="Z7" s="14">
        <v>0</v>
      </c>
      <c r="AA7" s="14">
        <v>0</v>
      </c>
      <c r="AB7" s="14">
        <v>0</v>
      </c>
      <c r="AC7" s="14">
        <v>0</v>
      </c>
      <c r="AD7" s="14">
        <v>0</v>
      </c>
      <c r="AE7" s="14">
        <v>0</v>
      </c>
      <c r="AF7" s="14">
        <v>0</v>
      </c>
      <c r="AG7" s="14">
        <v>0</v>
      </c>
      <c r="AH7" s="14">
        <v>0</v>
      </c>
      <c r="AI7" s="14">
        <v>0</v>
      </c>
      <c r="AJ7" s="14">
        <v>0</v>
      </c>
      <c r="AK7" s="14">
        <v>0</v>
      </c>
      <c r="AL7" s="14">
        <v>0</v>
      </c>
      <c r="AM7" s="14">
        <v>0</v>
      </c>
      <c r="AN7" s="14">
        <v>0</v>
      </c>
      <c r="AO7" s="14">
        <v>0</v>
      </c>
      <c r="AP7" s="14">
        <v>0</v>
      </c>
    </row>
    <row r="8" spans="1:42" x14ac:dyDescent="0.35">
      <c r="A8" s="10" t="s">
        <v>185</v>
      </c>
      <c r="B8" s="14">
        <f>B6+B7</f>
        <v>0</v>
      </c>
      <c r="C8" s="14">
        <f t="shared" ref="C8:AP8" si="1">C6+C7</f>
        <v>0</v>
      </c>
      <c r="D8" s="14">
        <f t="shared" si="1"/>
        <v>0</v>
      </c>
      <c r="E8" s="14">
        <f t="shared" si="1"/>
        <v>0</v>
      </c>
      <c r="F8" s="14">
        <f t="shared" si="1"/>
        <v>8513.5135135135133</v>
      </c>
      <c r="G8" s="14">
        <f t="shared" si="1"/>
        <v>1008513.5135135135</v>
      </c>
      <c r="H8" s="14">
        <f t="shared" si="1"/>
        <v>8513.5135135135133</v>
      </c>
      <c r="I8" s="14">
        <f t="shared" si="1"/>
        <v>8513.5135135135133</v>
      </c>
      <c r="J8" s="14">
        <f t="shared" si="1"/>
        <v>0</v>
      </c>
      <c r="K8" s="14">
        <f t="shared" si="1"/>
        <v>0</v>
      </c>
      <c r="L8" s="14">
        <f t="shared" si="1"/>
        <v>0</v>
      </c>
      <c r="M8" s="14">
        <f t="shared" si="1"/>
        <v>0</v>
      </c>
      <c r="N8" s="14">
        <f t="shared" si="1"/>
        <v>0</v>
      </c>
      <c r="O8" s="14">
        <f t="shared" si="1"/>
        <v>0</v>
      </c>
      <c r="P8" s="14">
        <f t="shared" si="1"/>
        <v>0</v>
      </c>
      <c r="Q8" s="14">
        <f t="shared" si="1"/>
        <v>0</v>
      </c>
      <c r="R8" s="14">
        <f t="shared" si="1"/>
        <v>0</v>
      </c>
      <c r="S8" s="14">
        <f t="shared" si="1"/>
        <v>0</v>
      </c>
      <c r="T8" s="14">
        <f t="shared" si="1"/>
        <v>0</v>
      </c>
      <c r="U8" s="14">
        <f t="shared" si="1"/>
        <v>0</v>
      </c>
      <c r="V8" s="14">
        <f t="shared" si="1"/>
        <v>0</v>
      </c>
      <c r="W8" s="14">
        <f t="shared" si="1"/>
        <v>0</v>
      </c>
      <c r="X8" s="14">
        <f t="shared" si="1"/>
        <v>0</v>
      </c>
      <c r="Y8" s="14">
        <f t="shared" si="1"/>
        <v>0</v>
      </c>
      <c r="Z8" s="14">
        <f t="shared" si="1"/>
        <v>0</v>
      </c>
      <c r="AA8" s="14">
        <f t="shared" si="1"/>
        <v>0</v>
      </c>
      <c r="AB8" s="14">
        <f t="shared" si="1"/>
        <v>0</v>
      </c>
      <c r="AC8" s="14">
        <f t="shared" si="1"/>
        <v>0</v>
      </c>
      <c r="AD8" s="14">
        <f t="shared" si="1"/>
        <v>0</v>
      </c>
      <c r="AE8" s="14">
        <f t="shared" si="1"/>
        <v>0</v>
      </c>
      <c r="AF8" s="14">
        <f t="shared" si="1"/>
        <v>0</v>
      </c>
      <c r="AG8" s="14">
        <f t="shared" si="1"/>
        <v>0</v>
      </c>
      <c r="AH8" s="14">
        <f t="shared" si="1"/>
        <v>0</v>
      </c>
      <c r="AI8" s="14">
        <f t="shared" si="1"/>
        <v>0</v>
      </c>
      <c r="AJ8" s="14">
        <f t="shared" si="1"/>
        <v>0</v>
      </c>
      <c r="AK8" s="14">
        <f t="shared" si="1"/>
        <v>0</v>
      </c>
      <c r="AL8" s="14">
        <f t="shared" si="1"/>
        <v>0</v>
      </c>
      <c r="AM8" s="14">
        <f t="shared" si="1"/>
        <v>0</v>
      </c>
      <c r="AN8" s="14">
        <f t="shared" si="1"/>
        <v>0</v>
      </c>
      <c r="AO8" s="14">
        <f t="shared" si="1"/>
        <v>0</v>
      </c>
      <c r="AP8" s="14">
        <f t="shared" si="1"/>
        <v>0</v>
      </c>
    </row>
    <row r="9" spans="1:42" x14ac:dyDescent="0.35">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row>
    <row r="10" spans="1:42" x14ac:dyDescent="0.35">
      <c r="A10" s="10" t="s">
        <v>186</v>
      </c>
      <c r="B10" s="17">
        <v>0.04</v>
      </c>
      <c r="C10" s="9" t="s">
        <v>187</v>
      </c>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row>
    <row r="11" spans="1:42" x14ac:dyDescent="0.35">
      <c r="A11" s="10" t="s">
        <v>188</v>
      </c>
      <c r="B11" s="11">
        <f>NPV($B$10,(C5:AP5))+B5</f>
        <v>854804.19102972571</v>
      </c>
    </row>
    <row r="12" spans="1:42" x14ac:dyDescent="0.35">
      <c r="A12" s="10" t="s">
        <v>189</v>
      </c>
      <c r="B12" s="11">
        <f>NPV($B$10,(C6:AP6))+B6</f>
        <v>821927.10675935156</v>
      </c>
    </row>
    <row r="13" spans="1:42" x14ac:dyDescent="0.35">
      <c r="A13" s="10" t="s">
        <v>190</v>
      </c>
      <c r="B13" s="11">
        <f>NPV($B$10,(C8:AP8))+B8</f>
        <v>849399.90528819489</v>
      </c>
    </row>
    <row r="14" spans="1:42" x14ac:dyDescent="0.35">
      <c r="A14" s="10" t="s">
        <v>191</v>
      </c>
      <c r="B14" s="11">
        <f>B11-B13</f>
        <v>5404.2857415308245</v>
      </c>
    </row>
    <row r="15" spans="1:42" x14ac:dyDescent="0.35">
      <c r="B15" s="8"/>
    </row>
    <row r="16" spans="1:42" x14ac:dyDescent="0.35">
      <c r="A16" s="10" t="s">
        <v>192</v>
      </c>
      <c r="B16" s="13">
        <v>0.95</v>
      </c>
    </row>
    <row r="17" spans="1:5" x14ac:dyDescent="0.35">
      <c r="A17" s="10" t="s">
        <v>193</v>
      </c>
      <c r="B17" s="13">
        <v>0.05</v>
      </c>
    </row>
    <row r="19" spans="1:5" x14ac:dyDescent="0.35">
      <c r="A19" s="10" t="s">
        <v>194</v>
      </c>
      <c r="B19" s="11">
        <f>B16*$B$14</f>
        <v>5134.0714544542834</v>
      </c>
    </row>
    <row r="20" spans="1:5" x14ac:dyDescent="0.35">
      <c r="A20" s="10" t="s">
        <v>195</v>
      </c>
      <c r="B20" s="11">
        <f>B17*$B$14</f>
        <v>270.21428707654121</v>
      </c>
    </row>
    <row r="22" spans="1:5" x14ac:dyDescent="0.35">
      <c r="A22" s="12" t="s">
        <v>196</v>
      </c>
      <c r="B22" s="15">
        <v>100</v>
      </c>
      <c r="C22" t="s">
        <v>197</v>
      </c>
    </row>
    <row r="23" spans="1:5" x14ac:dyDescent="0.35">
      <c r="A23" s="12" t="s">
        <v>198</v>
      </c>
      <c r="B23" s="15">
        <v>5</v>
      </c>
      <c r="C23" t="s">
        <v>197</v>
      </c>
    </row>
    <row r="25" spans="1:5" x14ac:dyDescent="0.35">
      <c r="A25" s="12" t="s">
        <v>199</v>
      </c>
      <c r="B25" s="15">
        <v>1</v>
      </c>
      <c r="C25" t="s">
        <v>197</v>
      </c>
    </row>
    <row r="26" spans="1:5" x14ac:dyDescent="0.35">
      <c r="A26" s="12" t="s">
        <v>200</v>
      </c>
      <c r="B26" s="15">
        <v>10</v>
      </c>
      <c r="C26" t="s">
        <v>197</v>
      </c>
    </row>
    <row r="30" spans="1:5" x14ac:dyDescent="0.35">
      <c r="A30" s="10" t="s">
        <v>201</v>
      </c>
      <c r="B30" s="11">
        <f>B19/$B$22/$B$23</f>
        <v>10.268142908908567</v>
      </c>
      <c r="D30" s="8"/>
      <c r="E30" s="8"/>
    </row>
    <row r="31" spans="1:5" x14ac:dyDescent="0.35">
      <c r="A31" s="10" t="s">
        <v>202</v>
      </c>
      <c r="B31" s="11">
        <f>B20/(B25*B26)</f>
        <v>27.02142870765412</v>
      </c>
    </row>
    <row r="33" spans="1:3" x14ac:dyDescent="0.35">
      <c r="A33" t="s">
        <v>203</v>
      </c>
    </row>
    <row r="34" spans="1:3" x14ac:dyDescent="0.35">
      <c r="A34" s="10" t="s">
        <v>204</v>
      </c>
      <c r="B34" s="11">
        <f>'2.3 Flexibility Service Admin'!B6</f>
        <v>8513.5135135135133</v>
      </c>
      <c r="C34" t="s">
        <v>205</v>
      </c>
    </row>
    <row r="35" spans="1:3" x14ac:dyDescent="0.35">
      <c r="B35" s="8"/>
    </row>
    <row r="36" spans="1:3" x14ac:dyDescent="0.35">
      <c r="A36" t="s">
        <v>206</v>
      </c>
    </row>
    <row r="37" spans="1:3" x14ac:dyDescent="0.35">
      <c r="A37" t="s">
        <v>207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62CEA-D149-4F94-B0C1-B5F600BD7E7F}">
  <sheetPr codeName="Sheet3"/>
  <dimension ref="A1:C11"/>
  <sheetViews>
    <sheetView workbookViewId="0">
      <selection activeCell="A3" sqref="A3"/>
    </sheetView>
  </sheetViews>
  <sheetFormatPr defaultRowHeight="14.5" x14ac:dyDescent="0.35"/>
  <cols>
    <col min="1" max="1" width="15" customWidth="1"/>
  </cols>
  <sheetData>
    <row r="1" spans="1:3" x14ac:dyDescent="0.35">
      <c r="A1" t="s">
        <v>115</v>
      </c>
    </row>
    <row r="2" spans="1:3" x14ac:dyDescent="0.35">
      <c r="A2" s="8">
        <f>'ON-P Fixed Inputs'!K9</f>
        <v>59.74063086583358</v>
      </c>
      <c r="B2" t="s">
        <v>208</v>
      </c>
    </row>
    <row r="4" spans="1:3" x14ac:dyDescent="0.35">
      <c r="A4" t="s">
        <v>209</v>
      </c>
      <c r="B4">
        <v>1.1000000000000001</v>
      </c>
      <c r="C4" t="s">
        <v>210</v>
      </c>
    </row>
    <row r="11" spans="1:3" x14ac:dyDescent="0.35">
      <c r="A11" t="s">
        <v>211</v>
      </c>
      <c r="B11" s="28">
        <f>A2*B4</f>
        <v>65.714693952416937</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C32C4-D6A4-4A23-BE91-A598527579E2}">
  <sheetPr codeName="Sheet4"/>
  <dimension ref="A1:B13"/>
  <sheetViews>
    <sheetView workbookViewId="0">
      <selection activeCell="A15" sqref="A15"/>
    </sheetView>
  </sheetViews>
  <sheetFormatPr defaultRowHeight="14.5" x14ac:dyDescent="0.35"/>
  <cols>
    <col min="1" max="1" width="64.453125" bestFit="1" customWidth="1"/>
    <col min="2" max="2" width="11.26953125" bestFit="1" customWidth="1"/>
  </cols>
  <sheetData>
    <row r="1" spans="1:2" x14ac:dyDescent="0.35">
      <c r="A1" t="s">
        <v>212</v>
      </c>
    </row>
    <row r="3" spans="1:2" x14ac:dyDescent="0.35">
      <c r="A3" s="19" t="s">
        <v>213</v>
      </c>
      <c r="B3">
        <f>80+60</f>
        <v>140</v>
      </c>
    </row>
    <row r="4" spans="1:2" x14ac:dyDescent="0.35">
      <c r="A4" s="19" t="s">
        <v>214</v>
      </c>
      <c r="B4">
        <f>140/7.4</f>
        <v>18.918918918918919</v>
      </c>
    </row>
    <row r="5" spans="1:2" x14ac:dyDescent="0.35">
      <c r="A5" s="19" t="s">
        <v>215</v>
      </c>
      <c r="B5" s="9">
        <v>450</v>
      </c>
    </row>
    <row r="6" spans="1:2" x14ac:dyDescent="0.35">
      <c r="A6" s="19" t="s">
        <v>216</v>
      </c>
      <c r="B6" s="9">
        <f>B4*B5</f>
        <v>8513.5135135135133</v>
      </c>
    </row>
    <row r="7" spans="1:2" x14ac:dyDescent="0.35">
      <c r="A7" s="19"/>
    </row>
    <row r="8" spans="1:2" x14ac:dyDescent="0.35">
      <c r="A8" s="19" t="s">
        <v>217</v>
      </c>
      <c r="B8">
        <v>1.5</v>
      </c>
    </row>
    <row r="11" spans="1:2" x14ac:dyDescent="0.35">
      <c r="A11" t="s">
        <v>218</v>
      </c>
      <c r="B11" s="9">
        <f>B6*B8</f>
        <v>12770.27027027027</v>
      </c>
    </row>
    <row r="13" spans="1:2" x14ac:dyDescent="0.35">
      <c r="A13" t="s">
        <v>219</v>
      </c>
      <c r="B13" s="36">
        <v>160000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2E004-552C-4154-A130-BF418CB971EB}">
  <sheetPr codeName="Sheet6"/>
  <dimension ref="A1:M28"/>
  <sheetViews>
    <sheetView topLeftCell="G10" workbookViewId="0">
      <selection activeCell="A23" sqref="A23"/>
    </sheetView>
  </sheetViews>
  <sheetFormatPr defaultRowHeight="14.5" x14ac:dyDescent="0.35"/>
  <cols>
    <col min="1" max="1" width="27.453125" bestFit="1" customWidth="1"/>
  </cols>
  <sheetData>
    <row r="1" spans="1:10" x14ac:dyDescent="0.35">
      <c r="A1" s="23" t="s">
        <v>121</v>
      </c>
    </row>
    <row r="4" spans="1:10" x14ac:dyDescent="0.35">
      <c r="A4" s="10" t="s">
        <v>220</v>
      </c>
      <c r="B4" s="10">
        <v>45</v>
      </c>
    </row>
    <row r="6" spans="1:10" x14ac:dyDescent="0.35">
      <c r="B6" s="201" t="s">
        <v>221</v>
      </c>
      <c r="C6" s="202"/>
      <c r="D6" s="202"/>
      <c r="E6" s="202"/>
      <c r="F6" s="202"/>
      <c r="G6" s="203"/>
    </row>
    <row r="7" spans="1:10" x14ac:dyDescent="0.35">
      <c r="B7">
        <v>1</v>
      </c>
      <c r="C7">
        <v>2</v>
      </c>
      <c r="D7">
        <v>3</v>
      </c>
      <c r="E7">
        <v>4</v>
      </c>
      <c r="F7">
        <v>5</v>
      </c>
      <c r="G7">
        <v>6</v>
      </c>
    </row>
    <row r="8" spans="1:10" x14ac:dyDescent="0.35">
      <c r="B8">
        <v>2016</v>
      </c>
      <c r="C8">
        <v>2017</v>
      </c>
      <c r="D8">
        <v>2018</v>
      </c>
      <c r="E8">
        <v>2019</v>
      </c>
      <c r="F8">
        <v>2020</v>
      </c>
      <c r="G8">
        <v>2021</v>
      </c>
    </row>
    <row r="9" spans="1:10" x14ac:dyDescent="0.35">
      <c r="A9" t="s">
        <v>222</v>
      </c>
      <c r="B9">
        <v>10</v>
      </c>
      <c r="C9">
        <v>15</v>
      </c>
      <c r="D9">
        <v>5</v>
      </c>
      <c r="E9">
        <v>10</v>
      </c>
      <c r="F9">
        <v>12</v>
      </c>
    </row>
    <row r="10" spans="1:10" x14ac:dyDescent="0.35">
      <c r="A10" t="s">
        <v>223</v>
      </c>
      <c r="B10" s="109">
        <v>70</v>
      </c>
      <c r="C10" s="109">
        <v>70</v>
      </c>
      <c r="D10" s="109">
        <v>70</v>
      </c>
      <c r="E10" s="109">
        <v>70</v>
      </c>
      <c r="F10" s="109">
        <v>70</v>
      </c>
      <c r="G10" s="109"/>
    </row>
    <row r="11" spans="1:10" x14ac:dyDescent="0.35">
      <c r="A11" t="s">
        <v>224</v>
      </c>
      <c r="B11">
        <f>B9*B10/100</f>
        <v>7</v>
      </c>
      <c r="C11">
        <f>C9*C10/100</f>
        <v>10.5</v>
      </c>
      <c r="D11">
        <f>D9*D10/100</f>
        <v>3.5</v>
      </c>
      <c r="E11">
        <f>E9*E10/100</f>
        <v>7</v>
      </c>
      <c r="F11">
        <f>F9*70/100</f>
        <v>8.4</v>
      </c>
    </row>
    <row r="13" spans="1:10" x14ac:dyDescent="0.35">
      <c r="A13" t="s">
        <v>225</v>
      </c>
      <c r="H13" t="s">
        <v>226</v>
      </c>
      <c r="I13" t="s">
        <v>227</v>
      </c>
      <c r="J13" t="s">
        <v>228</v>
      </c>
    </row>
    <row r="14" spans="1:10" x14ac:dyDescent="0.35">
      <c r="A14">
        <v>2016</v>
      </c>
      <c r="C14" s="110">
        <f>B11/B4</f>
        <v>0.15555555555555556</v>
      </c>
      <c r="D14" s="110">
        <f>B11/B4</f>
        <v>0.15555555555555556</v>
      </c>
      <c r="E14" s="110">
        <f>B11/B4</f>
        <v>0.15555555555555556</v>
      </c>
      <c r="F14" s="110">
        <f>B11/B4</f>
        <v>0.15555555555555556</v>
      </c>
      <c r="G14" s="110">
        <f>B11/B4</f>
        <v>0.15555555555555556</v>
      </c>
      <c r="H14" s="110">
        <f>SUM(C14:G14)</f>
        <v>0.77777777777777779</v>
      </c>
      <c r="I14" s="110">
        <f>B11-H14</f>
        <v>6.2222222222222223</v>
      </c>
      <c r="J14" s="110">
        <f>(1-(G8-A14)/B4)*B11</f>
        <v>6.2222222222222214</v>
      </c>
    </row>
    <row r="15" spans="1:10" x14ac:dyDescent="0.35">
      <c r="A15">
        <v>2017</v>
      </c>
      <c r="D15" s="110">
        <f>C11/B4</f>
        <v>0.23333333333333334</v>
      </c>
      <c r="E15" s="110">
        <f>C11/B4</f>
        <v>0.23333333333333334</v>
      </c>
      <c r="F15" s="110">
        <f>C11/B4</f>
        <v>0.23333333333333334</v>
      </c>
      <c r="G15" s="110">
        <f>C11/B4</f>
        <v>0.23333333333333334</v>
      </c>
      <c r="H15" s="110">
        <f t="shared" ref="H15:H18" si="0">SUM(C15:G15)</f>
        <v>0.93333333333333335</v>
      </c>
      <c r="I15" s="110">
        <f>C11-H15</f>
        <v>9.5666666666666664</v>
      </c>
      <c r="J15" s="110">
        <f>(1- (G8-A15)/B4)*C11</f>
        <v>9.5666666666666664</v>
      </c>
    </row>
    <row r="16" spans="1:10" x14ac:dyDescent="0.35">
      <c r="A16">
        <v>2018</v>
      </c>
      <c r="E16" s="110">
        <f>D11/B4</f>
        <v>7.7777777777777779E-2</v>
      </c>
      <c r="F16" s="110">
        <f>D11/B4</f>
        <v>7.7777777777777779E-2</v>
      </c>
      <c r="G16" s="110">
        <f>D11/B4</f>
        <v>7.7777777777777779E-2</v>
      </c>
      <c r="H16" s="110">
        <f t="shared" si="0"/>
        <v>0.23333333333333334</v>
      </c>
      <c r="I16" s="110">
        <f>D11-H16</f>
        <v>3.2666666666666666</v>
      </c>
      <c r="J16" s="110">
        <f>(1-(G8-A16)/B4)*D11</f>
        <v>3.2666666666666666</v>
      </c>
    </row>
    <row r="17" spans="1:13" x14ac:dyDescent="0.35">
      <c r="A17">
        <v>2019</v>
      </c>
      <c r="F17" s="110">
        <f>E11/B4</f>
        <v>0.15555555555555556</v>
      </c>
      <c r="G17" s="110">
        <f>E11/B4</f>
        <v>0.15555555555555556</v>
      </c>
      <c r="H17" s="110">
        <f t="shared" si="0"/>
        <v>0.31111111111111112</v>
      </c>
      <c r="I17" s="110">
        <f>E11-H17</f>
        <v>6.6888888888888891</v>
      </c>
      <c r="J17" s="110">
        <f>(1-(G8-A17)/B4)*E11</f>
        <v>6.6888888888888891</v>
      </c>
    </row>
    <row r="18" spans="1:13" x14ac:dyDescent="0.35">
      <c r="A18">
        <v>2020</v>
      </c>
      <c r="G18" s="110">
        <f>F11/B4</f>
        <v>0.18666666666666668</v>
      </c>
      <c r="H18" s="110">
        <f t="shared" si="0"/>
        <v>0.18666666666666668</v>
      </c>
      <c r="I18" s="110">
        <f>F11-G18</f>
        <v>8.2133333333333329</v>
      </c>
      <c r="J18" s="110">
        <f>(1-(G8-A18)/B4)*F11</f>
        <v>8.2133333333333329</v>
      </c>
    </row>
    <row r="22" spans="1:13" x14ac:dyDescent="0.35">
      <c r="A22" s="111" t="s">
        <v>229</v>
      </c>
    </row>
    <row r="23" spans="1:13" x14ac:dyDescent="0.35">
      <c r="A23" t="s">
        <v>124</v>
      </c>
    </row>
    <row r="28" spans="1:13" hidden="1" x14ac:dyDescent="0.35">
      <c r="A28" s="111" t="s">
        <v>230</v>
      </c>
      <c r="M28" t="s">
        <v>231</v>
      </c>
    </row>
  </sheetData>
  <mergeCells count="1">
    <mergeCell ref="B6:G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4A607-292B-46ED-AB72-F44C6DA90810}">
  <sheetPr codeName="Sheet7"/>
  <dimension ref="A1:AP61"/>
  <sheetViews>
    <sheetView workbookViewId="0">
      <selection activeCell="F51" sqref="F51"/>
    </sheetView>
  </sheetViews>
  <sheetFormatPr defaultRowHeight="14.5" x14ac:dyDescent="0.35"/>
  <cols>
    <col min="1" max="1" width="45.54296875" bestFit="1" customWidth="1"/>
    <col min="2" max="2" width="12.26953125" bestFit="1" customWidth="1"/>
    <col min="3" max="4" width="8.81640625" bestFit="1" customWidth="1"/>
    <col min="5" max="5" width="9.81640625" bestFit="1" customWidth="1"/>
    <col min="6" max="6" width="13.54296875" customWidth="1"/>
    <col min="7" max="7" width="14.26953125" customWidth="1"/>
    <col min="8" max="42" width="8.81640625" bestFit="1" customWidth="1"/>
  </cols>
  <sheetData>
    <row r="1" spans="1:42" x14ac:dyDescent="0.35">
      <c r="A1" t="s">
        <v>109</v>
      </c>
    </row>
    <row r="3" spans="1:42" x14ac:dyDescent="0.35">
      <c r="A3" t="s">
        <v>180</v>
      </c>
    </row>
    <row r="4" spans="1:42" x14ac:dyDescent="0.35">
      <c r="A4" s="10" t="s">
        <v>181</v>
      </c>
      <c r="B4" s="10">
        <v>0</v>
      </c>
      <c r="C4" s="10">
        <v>1</v>
      </c>
      <c r="D4" s="10">
        <v>2</v>
      </c>
      <c r="E4" s="10">
        <v>3</v>
      </c>
      <c r="F4" s="10">
        <v>4</v>
      </c>
      <c r="G4" s="10">
        <v>5</v>
      </c>
      <c r="H4" s="10">
        <v>6</v>
      </c>
      <c r="I4" s="10">
        <v>7</v>
      </c>
      <c r="J4" s="10">
        <v>8</v>
      </c>
      <c r="K4" s="10">
        <v>9</v>
      </c>
      <c r="L4" s="10">
        <v>10</v>
      </c>
      <c r="M4" s="10">
        <v>11</v>
      </c>
      <c r="N4" s="10">
        <v>12</v>
      </c>
      <c r="O4" s="10">
        <v>13</v>
      </c>
      <c r="P4" s="10">
        <v>14</v>
      </c>
      <c r="Q4" s="10">
        <v>15</v>
      </c>
      <c r="R4" s="10">
        <v>16</v>
      </c>
      <c r="S4" s="10">
        <v>17</v>
      </c>
      <c r="T4" s="10">
        <v>18</v>
      </c>
      <c r="U4" s="10">
        <v>19</v>
      </c>
      <c r="V4" s="10">
        <v>20</v>
      </c>
      <c r="W4" s="10">
        <v>21</v>
      </c>
      <c r="X4" s="10">
        <v>22</v>
      </c>
      <c r="Y4" s="10">
        <v>23</v>
      </c>
      <c r="Z4" s="10">
        <v>24</v>
      </c>
      <c r="AA4" s="10">
        <v>25</v>
      </c>
      <c r="AB4" s="10">
        <v>26</v>
      </c>
      <c r="AC4" s="10">
        <v>27</v>
      </c>
      <c r="AD4" s="10">
        <v>28</v>
      </c>
      <c r="AE4" s="10">
        <v>29</v>
      </c>
      <c r="AF4" s="10">
        <v>30</v>
      </c>
      <c r="AG4" s="10">
        <v>31</v>
      </c>
      <c r="AH4" s="10">
        <v>32</v>
      </c>
      <c r="AI4" s="10">
        <v>33</v>
      </c>
      <c r="AJ4" s="10">
        <v>34</v>
      </c>
      <c r="AK4" s="10">
        <v>35</v>
      </c>
      <c r="AL4" s="10">
        <v>36</v>
      </c>
      <c r="AM4" s="10">
        <v>37</v>
      </c>
      <c r="AN4" s="10">
        <v>38</v>
      </c>
      <c r="AO4" s="10">
        <v>39</v>
      </c>
      <c r="AP4" s="10">
        <v>40</v>
      </c>
    </row>
    <row r="5" spans="1:42" x14ac:dyDescent="0.35">
      <c r="A5" s="12" t="s">
        <v>182</v>
      </c>
      <c r="B5" s="14">
        <v>0</v>
      </c>
      <c r="C5" s="14">
        <v>0</v>
      </c>
      <c r="D5" s="14">
        <v>0</v>
      </c>
      <c r="E5" s="14">
        <v>0</v>
      </c>
      <c r="F5" s="14">
        <v>1000000</v>
      </c>
      <c r="G5" s="14">
        <v>0</v>
      </c>
      <c r="H5" s="14">
        <v>0</v>
      </c>
      <c r="I5" s="14">
        <v>0</v>
      </c>
      <c r="J5" s="14">
        <v>0</v>
      </c>
      <c r="K5" s="14">
        <v>0</v>
      </c>
      <c r="L5" s="14">
        <v>0</v>
      </c>
      <c r="M5" s="14">
        <v>0</v>
      </c>
      <c r="N5" s="14">
        <v>0</v>
      </c>
      <c r="O5" s="14">
        <v>0</v>
      </c>
      <c r="P5" s="14">
        <v>0</v>
      </c>
      <c r="Q5" s="14">
        <v>0</v>
      </c>
      <c r="R5" s="14">
        <v>0</v>
      </c>
      <c r="S5" s="14">
        <v>0</v>
      </c>
      <c r="T5" s="14">
        <v>0</v>
      </c>
      <c r="U5" s="14">
        <v>0</v>
      </c>
      <c r="V5" s="14">
        <v>0</v>
      </c>
      <c r="W5" s="14">
        <v>0</v>
      </c>
      <c r="X5" s="14">
        <v>0</v>
      </c>
      <c r="Y5" s="14">
        <v>0</v>
      </c>
      <c r="Z5" s="14">
        <v>0</v>
      </c>
      <c r="AA5" s="14">
        <v>0</v>
      </c>
      <c r="AB5" s="14">
        <v>0</v>
      </c>
      <c r="AC5" s="14">
        <v>0</v>
      </c>
      <c r="AD5" s="14">
        <v>0</v>
      </c>
      <c r="AE5" s="14">
        <v>0</v>
      </c>
      <c r="AF5" s="14">
        <v>0</v>
      </c>
      <c r="AG5" s="14">
        <v>0</v>
      </c>
      <c r="AH5" s="14">
        <v>0</v>
      </c>
      <c r="AI5" s="14">
        <v>0</v>
      </c>
      <c r="AJ5" s="14">
        <v>0</v>
      </c>
      <c r="AK5" s="14">
        <v>0</v>
      </c>
      <c r="AL5" s="14">
        <v>0</v>
      </c>
      <c r="AM5" s="14">
        <v>0</v>
      </c>
      <c r="AN5" s="14">
        <v>0</v>
      </c>
      <c r="AO5" s="14">
        <v>0</v>
      </c>
      <c r="AP5" s="14">
        <v>0</v>
      </c>
    </row>
    <row r="6" spans="1:42" x14ac:dyDescent="0.35">
      <c r="A6" s="12" t="s">
        <v>183</v>
      </c>
      <c r="B6" s="14">
        <v>0</v>
      </c>
      <c r="C6" s="14">
        <v>0</v>
      </c>
      <c r="D6" s="14">
        <v>0</v>
      </c>
      <c r="E6" s="14">
        <v>0</v>
      </c>
      <c r="F6" s="14">
        <v>0</v>
      </c>
      <c r="G6" s="14">
        <v>1000000</v>
      </c>
      <c r="H6" s="14">
        <v>0</v>
      </c>
      <c r="I6" s="14">
        <v>0</v>
      </c>
      <c r="J6" s="14">
        <v>0</v>
      </c>
      <c r="K6" s="14">
        <v>0</v>
      </c>
      <c r="L6" s="14">
        <v>0</v>
      </c>
      <c r="M6" s="14">
        <v>0</v>
      </c>
      <c r="N6" s="14">
        <v>0</v>
      </c>
      <c r="O6" s="14">
        <v>0</v>
      </c>
      <c r="P6" s="14">
        <v>0</v>
      </c>
      <c r="Q6" s="14">
        <v>0</v>
      </c>
      <c r="R6" s="14">
        <v>0</v>
      </c>
      <c r="S6" s="14">
        <v>0</v>
      </c>
      <c r="T6" s="14">
        <v>0</v>
      </c>
      <c r="U6" s="14">
        <v>0</v>
      </c>
      <c r="V6" s="14">
        <v>0</v>
      </c>
      <c r="W6" s="14">
        <v>0</v>
      </c>
      <c r="X6" s="14">
        <v>0</v>
      </c>
      <c r="Y6" s="14">
        <v>0</v>
      </c>
      <c r="Z6" s="14">
        <v>0</v>
      </c>
      <c r="AA6" s="14">
        <v>0</v>
      </c>
      <c r="AB6" s="14">
        <v>0</v>
      </c>
      <c r="AC6" s="14">
        <v>0</v>
      </c>
      <c r="AD6" s="14">
        <v>0</v>
      </c>
      <c r="AE6" s="14">
        <v>0</v>
      </c>
      <c r="AF6" s="14">
        <v>0</v>
      </c>
      <c r="AG6" s="14">
        <v>0</v>
      </c>
      <c r="AH6" s="14">
        <v>0</v>
      </c>
      <c r="AI6" s="14">
        <v>0</v>
      </c>
      <c r="AJ6" s="14">
        <v>0</v>
      </c>
      <c r="AK6" s="14">
        <v>0</v>
      </c>
      <c r="AL6" s="14">
        <v>0</v>
      </c>
      <c r="AM6" s="14">
        <v>0</v>
      </c>
      <c r="AN6" s="14">
        <v>0</v>
      </c>
      <c r="AO6" s="14">
        <v>0</v>
      </c>
      <c r="AP6" s="14">
        <v>0</v>
      </c>
    </row>
    <row r="7" spans="1:42" x14ac:dyDescent="0.35">
      <c r="A7" s="12" t="s">
        <v>184</v>
      </c>
      <c r="B7" s="14">
        <v>0</v>
      </c>
      <c r="C7" s="14">
        <v>0</v>
      </c>
      <c r="D7" s="14">
        <v>0</v>
      </c>
      <c r="E7" s="14">
        <v>0</v>
      </c>
      <c r="F7" s="14">
        <f>$B$34</f>
        <v>8513.5135135135133</v>
      </c>
      <c r="G7" s="14">
        <f t="shared" ref="G7:I7" si="0">$B$34</f>
        <v>8513.5135135135133</v>
      </c>
      <c r="H7" s="14">
        <f t="shared" si="0"/>
        <v>8513.5135135135133</v>
      </c>
      <c r="I7" s="14">
        <f t="shared" si="0"/>
        <v>8513.5135135135133</v>
      </c>
      <c r="J7" s="14">
        <v>0</v>
      </c>
      <c r="K7" s="14">
        <v>0</v>
      </c>
      <c r="L7" s="14">
        <v>0</v>
      </c>
      <c r="M7" s="14">
        <v>0</v>
      </c>
      <c r="N7" s="14">
        <v>0</v>
      </c>
      <c r="O7" s="14">
        <v>0</v>
      </c>
      <c r="P7" s="14">
        <v>0</v>
      </c>
      <c r="Q7" s="14">
        <v>0</v>
      </c>
      <c r="R7" s="14">
        <v>0</v>
      </c>
      <c r="S7" s="14">
        <v>0</v>
      </c>
      <c r="T7" s="14">
        <v>0</v>
      </c>
      <c r="U7" s="14">
        <v>0</v>
      </c>
      <c r="V7" s="14">
        <v>0</v>
      </c>
      <c r="W7" s="14">
        <v>0</v>
      </c>
      <c r="X7" s="14">
        <v>0</v>
      </c>
      <c r="Y7" s="14">
        <v>0</v>
      </c>
      <c r="Z7" s="14">
        <v>0</v>
      </c>
      <c r="AA7" s="14">
        <v>0</v>
      </c>
      <c r="AB7" s="14">
        <v>0</v>
      </c>
      <c r="AC7" s="14">
        <v>0</v>
      </c>
      <c r="AD7" s="14">
        <v>0</v>
      </c>
      <c r="AE7" s="14">
        <v>0</v>
      </c>
      <c r="AF7" s="14">
        <v>0</v>
      </c>
      <c r="AG7" s="14">
        <v>0</v>
      </c>
      <c r="AH7" s="14">
        <v>0</v>
      </c>
      <c r="AI7" s="14">
        <v>0</v>
      </c>
      <c r="AJ7" s="14">
        <v>0</v>
      </c>
      <c r="AK7" s="14">
        <v>0</v>
      </c>
      <c r="AL7" s="14">
        <v>0</v>
      </c>
      <c r="AM7" s="14">
        <v>0</v>
      </c>
      <c r="AN7" s="14">
        <v>0</v>
      </c>
      <c r="AO7" s="14">
        <v>0</v>
      </c>
      <c r="AP7" s="14">
        <v>0</v>
      </c>
    </row>
    <row r="8" spans="1:42" x14ac:dyDescent="0.35">
      <c r="A8" s="10" t="s">
        <v>185</v>
      </c>
      <c r="B8" s="14">
        <f>B6+B7</f>
        <v>0</v>
      </c>
      <c r="C8" s="14">
        <f t="shared" ref="C8:AP8" si="1">C6+C7</f>
        <v>0</v>
      </c>
      <c r="D8" s="14">
        <f t="shared" si="1"/>
        <v>0</v>
      </c>
      <c r="E8" s="14">
        <f t="shared" si="1"/>
        <v>0</v>
      </c>
      <c r="F8" s="14">
        <f t="shared" si="1"/>
        <v>8513.5135135135133</v>
      </c>
      <c r="G8" s="14">
        <f t="shared" si="1"/>
        <v>1008513.5135135135</v>
      </c>
      <c r="H8" s="14">
        <f t="shared" si="1"/>
        <v>8513.5135135135133</v>
      </c>
      <c r="I8" s="14">
        <f t="shared" si="1"/>
        <v>8513.5135135135133</v>
      </c>
      <c r="J8" s="14">
        <f t="shared" si="1"/>
        <v>0</v>
      </c>
      <c r="K8" s="14">
        <f t="shared" si="1"/>
        <v>0</v>
      </c>
      <c r="L8" s="14">
        <f t="shared" si="1"/>
        <v>0</v>
      </c>
      <c r="M8" s="14">
        <f t="shared" si="1"/>
        <v>0</v>
      </c>
      <c r="N8" s="14">
        <f t="shared" si="1"/>
        <v>0</v>
      </c>
      <c r="O8" s="14">
        <f t="shared" si="1"/>
        <v>0</v>
      </c>
      <c r="P8" s="14">
        <f t="shared" si="1"/>
        <v>0</v>
      </c>
      <c r="Q8" s="14">
        <f t="shared" si="1"/>
        <v>0</v>
      </c>
      <c r="R8" s="14">
        <f t="shared" si="1"/>
        <v>0</v>
      </c>
      <c r="S8" s="14">
        <f t="shared" si="1"/>
        <v>0</v>
      </c>
      <c r="T8" s="14">
        <f t="shared" si="1"/>
        <v>0</v>
      </c>
      <c r="U8" s="14">
        <f t="shared" si="1"/>
        <v>0</v>
      </c>
      <c r="V8" s="14">
        <f t="shared" si="1"/>
        <v>0</v>
      </c>
      <c r="W8" s="14">
        <f t="shared" si="1"/>
        <v>0</v>
      </c>
      <c r="X8" s="14">
        <f t="shared" si="1"/>
        <v>0</v>
      </c>
      <c r="Y8" s="14">
        <f t="shared" si="1"/>
        <v>0</v>
      </c>
      <c r="Z8" s="14">
        <f t="shared" si="1"/>
        <v>0</v>
      </c>
      <c r="AA8" s="14">
        <f t="shared" si="1"/>
        <v>0</v>
      </c>
      <c r="AB8" s="14">
        <f t="shared" si="1"/>
        <v>0</v>
      </c>
      <c r="AC8" s="14">
        <f t="shared" si="1"/>
        <v>0</v>
      </c>
      <c r="AD8" s="14">
        <f t="shared" si="1"/>
        <v>0</v>
      </c>
      <c r="AE8" s="14">
        <f t="shared" si="1"/>
        <v>0</v>
      </c>
      <c r="AF8" s="14">
        <f t="shared" si="1"/>
        <v>0</v>
      </c>
      <c r="AG8" s="14">
        <f t="shared" si="1"/>
        <v>0</v>
      </c>
      <c r="AH8" s="14">
        <f t="shared" si="1"/>
        <v>0</v>
      </c>
      <c r="AI8" s="14">
        <f t="shared" si="1"/>
        <v>0</v>
      </c>
      <c r="AJ8" s="14">
        <f t="shared" si="1"/>
        <v>0</v>
      </c>
      <c r="AK8" s="14">
        <f t="shared" si="1"/>
        <v>0</v>
      </c>
      <c r="AL8" s="14">
        <f t="shared" si="1"/>
        <v>0</v>
      </c>
      <c r="AM8" s="14">
        <f t="shared" si="1"/>
        <v>0</v>
      </c>
      <c r="AN8" s="14">
        <f t="shared" si="1"/>
        <v>0</v>
      </c>
      <c r="AO8" s="14">
        <f t="shared" si="1"/>
        <v>0</v>
      </c>
      <c r="AP8" s="14">
        <f t="shared" si="1"/>
        <v>0</v>
      </c>
    </row>
    <row r="9" spans="1:42" x14ac:dyDescent="0.35">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row>
    <row r="10" spans="1:42" x14ac:dyDescent="0.35">
      <c r="A10" s="10" t="s">
        <v>186</v>
      </c>
      <c r="B10" s="17">
        <v>0.04</v>
      </c>
      <c r="C10" s="9" t="s">
        <v>187</v>
      </c>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row>
    <row r="11" spans="1:42" x14ac:dyDescent="0.35">
      <c r="A11" s="10" t="s">
        <v>188</v>
      </c>
      <c r="B11" s="11">
        <f>NPV($B$10,(C5:AP5))+B5</f>
        <v>854804.19102972571</v>
      </c>
    </row>
    <row r="12" spans="1:42" x14ac:dyDescent="0.35">
      <c r="A12" s="10" t="s">
        <v>189</v>
      </c>
      <c r="B12" s="11">
        <f>NPV($B$10,(C6:AP6))+B6</f>
        <v>821927.10675935156</v>
      </c>
    </row>
    <row r="13" spans="1:42" x14ac:dyDescent="0.35">
      <c r="A13" s="10" t="s">
        <v>190</v>
      </c>
      <c r="B13" s="11">
        <f>NPV($B$10,(C8:AP8))+B8</f>
        <v>849399.90528819489</v>
      </c>
    </row>
    <row r="14" spans="1:42" x14ac:dyDescent="0.35">
      <c r="A14" s="10" t="s">
        <v>191</v>
      </c>
      <c r="B14" s="11">
        <f>B11-B13</f>
        <v>5404.2857415308245</v>
      </c>
    </row>
    <row r="15" spans="1:42" x14ac:dyDescent="0.35">
      <c r="B15" s="8"/>
    </row>
    <row r="16" spans="1:42" x14ac:dyDescent="0.35">
      <c r="A16" s="10" t="s">
        <v>192</v>
      </c>
      <c r="B16" s="13">
        <v>0.95</v>
      </c>
    </row>
    <row r="17" spans="1:5" x14ac:dyDescent="0.35">
      <c r="A17" s="10" t="s">
        <v>193</v>
      </c>
      <c r="B17" s="13">
        <v>0.05</v>
      </c>
    </row>
    <row r="19" spans="1:5" x14ac:dyDescent="0.35">
      <c r="A19" s="10" t="s">
        <v>194</v>
      </c>
      <c r="B19" s="11">
        <f>B16*$B$14</f>
        <v>5134.0714544542834</v>
      </c>
    </row>
    <row r="20" spans="1:5" x14ac:dyDescent="0.35">
      <c r="A20" s="10" t="s">
        <v>195</v>
      </c>
      <c r="B20" s="11">
        <f>B17*$B$14</f>
        <v>270.21428707654121</v>
      </c>
    </row>
    <row r="22" spans="1:5" x14ac:dyDescent="0.35">
      <c r="A22" s="12" t="s">
        <v>196</v>
      </c>
      <c r="B22" s="15">
        <v>100</v>
      </c>
      <c r="C22" t="s">
        <v>197</v>
      </c>
    </row>
    <row r="23" spans="1:5" x14ac:dyDescent="0.35">
      <c r="A23" s="12" t="s">
        <v>198</v>
      </c>
      <c r="B23" s="15">
        <v>5</v>
      </c>
      <c r="C23" t="s">
        <v>197</v>
      </c>
    </row>
    <row r="25" spans="1:5" x14ac:dyDescent="0.35">
      <c r="A25" s="12" t="s">
        <v>199</v>
      </c>
      <c r="B25" s="15">
        <v>1</v>
      </c>
      <c r="C25" t="s">
        <v>197</v>
      </c>
    </row>
    <row r="26" spans="1:5" x14ac:dyDescent="0.35">
      <c r="A26" s="12" t="s">
        <v>200</v>
      </c>
      <c r="B26" s="15">
        <v>10</v>
      </c>
      <c r="C26" t="s">
        <v>197</v>
      </c>
    </row>
    <row r="30" spans="1:5" x14ac:dyDescent="0.35">
      <c r="A30" s="10" t="s">
        <v>201</v>
      </c>
      <c r="B30" s="11">
        <f>B19/$B$22/$B$23</f>
        <v>10.268142908908567</v>
      </c>
      <c r="D30" s="8"/>
      <c r="E30" s="8"/>
    </row>
    <row r="31" spans="1:5" x14ac:dyDescent="0.35">
      <c r="A31" s="10" t="s">
        <v>202</v>
      </c>
      <c r="B31" s="11">
        <f>B20/(B25*B26)</f>
        <v>27.02142870765412</v>
      </c>
    </row>
    <row r="33" spans="1:3" x14ac:dyDescent="0.35">
      <c r="A33" t="s">
        <v>203</v>
      </c>
    </row>
    <row r="34" spans="1:3" x14ac:dyDescent="0.35">
      <c r="A34" s="10" t="s">
        <v>204</v>
      </c>
      <c r="B34" s="11">
        <f>'2.3 Flexibility Service Admin'!B6</f>
        <v>8513.5135135135133</v>
      </c>
      <c r="C34" t="s">
        <v>205</v>
      </c>
    </row>
    <row r="35" spans="1:3" x14ac:dyDescent="0.35">
      <c r="B35" s="8"/>
    </row>
    <row r="36" spans="1:3" x14ac:dyDescent="0.35">
      <c r="A36" t="s">
        <v>206</v>
      </c>
    </row>
    <row r="37" spans="1:3" x14ac:dyDescent="0.35">
      <c r="A37" t="s">
        <v>207</v>
      </c>
    </row>
    <row r="39" spans="1:3" x14ac:dyDescent="0.35">
      <c r="A39" t="s">
        <v>232</v>
      </c>
    </row>
    <row r="40" spans="1:3" x14ac:dyDescent="0.35">
      <c r="A40" t="s">
        <v>233</v>
      </c>
      <c r="B40" t="s">
        <v>234</v>
      </c>
      <c r="C40" t="s">
        <v>235</v>
      </c>
    </row>
    <row r="41" spans="1:3" x14ac:dyDescent="0.35">
      <c r="A41" t="s">
        <v>236</v>
      </c>
      <c r="B41" t="s">
        <v>234</v>
      </c>
      <c r="C41" t="s">
        <v>237</v>
      </c>
    </row>
    <row r="42" spans="1:3" x14ac:dyDescent="0.35">
      <c r="A42" t="s">
        <v>238</v>
      </c>
      <c r="B42" t="s">
        <v>234</v>
      </c>
      <c r="C42" t="s">
        <v>237</v>
      </c>
    </row>
    <row r="43" spans="1:3" x14ac:dyDescent="0.35">
      <c r="A43" t="s">
        <v>239</v>
      </c>
      <c r="B43" t="s">
        <v>234</v>
      </c>
      <c r="C43" t="s">
        <v>235</v>
      </c>
    </row>
    <row r="44" spans="1:3" x14ac:dyDescent="0.35">
      <c r="A44" t="s">
        <v>240</v>
      </c>
      <c r="B44" t="s">
        <v>234</v>
      </c>
      <c r="C44" t="s">
        <v>237</v>
      </c>
    </row>
    <row r="45" spans="1:3" x14ac:dyDescent="0.35">
      <c r="A45" t="s">
        <v>241</v>
      </c>
      <c r="B45" t="s">
        <v>234</v>
      </c>
      <c r="C45" t="s">
        <v>242</v>
      </c>
    </row>
    <row r="47" spans="1:3" x14ac:dyDescent="0.35">
      <c r="A47" t="s">
        <v>243</v>
      </c>
      <c r="B47" s="9"/>
    </row>
    <row r="48" spans="1:3" x14ac:dyDescent="0.35">
      <c r="A48" t="s">
        <v>244</v>
      </c>
    </row>
    <row r="49" spans="1:10" x14ac:dyDescent="0.35">
      <c r="A49" t="s">
        <v>245</v>
      </c>
    </row>
    <row r="51" spans="1:10" x14ac:dyDescent="0.35">
      <c r="A51" t="s">
        <v>246</v>
      </c>
    </row>
    <row r="55" spans="1:10" ht="29" x14ac:dyDescent="0.35">
      <c r="A55" t="s">
        <v>247</v>
      </c>
      <c r="B55" s="21" t="s">
        <v>248</v>
      </c>
      <c r="C55" t="s">
        <v>249</v>
      </c>
    </row>
    <row r="56" spans="1:10" x14ac:dyDescent="0.35">
      <c r="A56" t="s">
        <v>250</v>
      </c>
      <c r="B56" s="9">
        <v>148.63679999999999</v>
      </c>
      <c r="C56" t="s">
        <v>251</v>
      </c>
    </row>
    <row r="57" spans="1:10" x14ac:dyDescent="0.35">
      <c r="A57" t="s">
        <v>252</v>
      </c>
      <c r="B57" s="9">
        <v>99.324193432373207</v>
      </c>
      <c r="C57" t="s">
        <v>251</v>
      </c>
      <c r="D57" s="35"/>
      <c r="E57" s="35"/>
      <c r="F57" s="35"/>
      <c r="G57" s="35"/>
      <c r="H57" s="35"/>
      <c r="I57" s="9"/>
      <c r="J57" s="9"/>
    </row>
    <row r="58" spans="1:10" x14ac:dyDescent="0.35">
      <c r="A58" t="s">
        <v>253</v>
      </c>
      <c r="B58" s="9">
        <v>75.049922335495836</v>
      </c>
      <c r="C58" t="s">
        <v>251</v>
      </c>
    </row>
    <row r="59" spans="1:10" x14ac:dyDescent="0.35">
      <c r="A59" t="s">
        <v>254</v>
      </c>
      <c r="B59" s="9">
        <v>35.110547481257257</v>
      </c>
      <c r="C59" t="s">
        <v>251</v>
      </c>
      <c r="D59" s="35"/>
      <c r="E59" s="9"/>
      <c r="F59" s="9"/>
      <c r="G59" s="9"/>
    </row>
    <row r="60" spans="1:10" x14ac:dyDescent="0.35">
      <c r="A60" t="s">
        <v>255</v>
      </c>
      <c r="B60" s="9">
        <v>27.275710310952661</v>
      </c>
      <c r="C60" t="s">
        <v>251</v>
      </c>
    </row>
    <row r="61" spans="1:10" x14ac:dyDescent="0.35">
      <c r="A61" t="s">
        <v>256</v>
      </c>
      <c r="B61" t="s">
        <v>257</v>
      </c>
      <c r="C61" t="s">
        <v>258</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0100B-D34D-4AB3-BC12-8A9A1E3E3FC4}">
  <sheetPr codeName="Sheet8"/>
  <dimension ref="A1:AB516"/>
  <sheetViews>
    <sheetView topLeftCell="A197" zoomScale="85" zoomScaleNormal="85" workbookViewId="0">
      <selection activeCell="F205" sqref="F205"/>
    </sheetView>
  </sheetViews>
  <sheetFormatPr defaultRowHeight="14.5" x14ac:dyDescent="0.35"/>
  <cols>
    <col min="1" max="1" width="16.1796875" customWidth="1"/>
    <col min="2" max="2" width="69.1796875" customWidth="1"/>
    <col min="3" max="3" width="24.453125" bestFit="1" customWidth="1"/>
    <col min="4" max="4" width="19.453125" bestFit="1" customWidth="1"/>
    <col min="5" max="5" width="16.453125" customWidth="1"/>
    <col min="6" max="6" width="21.453125" customWidth="1"/>
    <col min="7" max="7" width="12" customWidth="1"/>
    <col min="8" max="8" width="16.54296875" bestFit="1" customWidth="1"/>
    <col min="9" max="9" width="16.1796875" bestFit="1" customWidth="1"/>
    <col min="10" max="10" width="15.26953125" bestFit="1" customWidth="1"/>
    <col min="11" max="11" width="21.26953125" customWidth="1"/>
    <col min="12" max="12" width="18" customWidth="1"/>
    <col min="13" max="13" width="14.26953125" customWidth="1"/>
    <col min="14" max="14" width="15.7265625" customWidth="1"/>
    <col min="15" max="15" width="19.453125" bestFit="1" customWidth="1"/>
    <col min="16" max="16" width="16.1796875" bestFit="1" customWidth="1"/>
    <col min="17" max="17" width="14.453125" bestFit="1" customWidth="1"/>
    <col min="18" max="18" width="15.81640625" customWidth="1"/>
    <col min="20" max="20" width="16.453125" customWidth="1"/>
    <col min="21" max="21" width="6.1796875" bestFit="1" customWidth="1"/>
    <col min="22" max="22" width="12.26953125" bestFit="1" customWidth="1"/>
    <col min="23" max="23" width="6.1796875" bestFit="1" customWidth="1"/>
    <col min="25" max="25" width="6.1796875" bestFit="1" customWidth="1"/>
    <col min="26" max="26" width="21.453125" bestFit="1" customWidth="1"/>
    <col min="27" max="27" width="24.81640625" bestFit="1" customWidth="1"/>
    <col min="28" max="28" width="24.453125" bestFit="1" customWidth="1"/>
    <col min="29" max="29" width="20.81640625" bestFit="1" customWidth="1"/>
    <col min="30" max="30" width="16.81640625" bestFit="1" customWidth="1"/>
    <col min="31" max="31" width="20.453125" bestFit="1" customWidth="1"/>
    <col min="32" max="32" width="20" bestFit="1" customWidth="1"/>
  </cols>
  <sheetData>
    <row r="1" spans="1:28" x14ac:dyDescent="0.35">
      <c r="A1" t="s">
        <v>440</v>
      </c>
    </row>
    <row r="2" spans="1:28" x14ac:dyDescent="0.35">
      <c r="Y2" s="27"/>
      <c r="Z2" s="27"/>
      <c r="AA2" s="27"/>
      <c r="AB2" s="27"/>
    </row>
    <row r="3" spans="1:28" x14ac:dyDescent="0.35">
      <c r="B3" s="10"/>
      <c r="C3" s="10" t="s">
        <v>259</v>
      </c>
      <c r="D3" s="10" t="s">
        <v>260</v>
      </c>
      <c r="H3" s="10"/>
      <c r="I3" s="10" t="s">
        <v>259</v>
      </c>
      <c r="J3" s="10" t="s">
        <v>260</v>
      </c>
      <c r="O3" s="10"/>
      <c r="P3" s="10" t="s">
        <v>259</v>
      </c>
      <c r="Q3" s="10" t="s">
        <v>260</v>
      </c>
      <c r="U3" s="119"/>
      <c r="V3" s="119"/>
      <c r="W3" s="120"/>
      <c r="Y3" s="121"/>
      <c r="Z3" s="121"/>
      <c r="AA3" s="121"/>
      <c r="AB3" s="121"/>
    </row>
    <row r="4" spans="1:28" x14ac:dyDescent="0.35">
      <c r="B4" s="10">
        <v>1</v>
      </c>
      <c r="C4" s="10">
        <v>3</v>
      </c>
      <c r="D4" s="10">
        <v>2</v>
      </c>
      <c r="H4" s="10">
        <v>1</v>
      </c>
      <c r="I4" s="10">
        <v>5</v>
      </c>
      <c r="J4" s="10">
        <v>1</v>
      </c>
      <c r="O4" s="10">
        <v>1</v>
      </c>
      <c r="P4" s="10">
        <v>8</v>
      </c>
      <c r="Q4" s="10">
        <v>2</v>
      </c>
      <c r="U4" s="120"/>
      <c r="V4" s="120"/>
      <c r="W4" s="120"/>
      <c r="Y4" s="27"/>
      <c r="Z4" s="27"/>
      <c r="AA4" s="27"/>
      <c r="AB4" s="27"/>
    </row>
    <row r="5" spans="1:28" x14ac:dyDescent="0.35">
      <c r="B5" s="10">
        <f>SUM(B4+ 1)</f>
        <v>2</v>
      </c>
      <c r="C5" s="10">
        <v>2</v>
      </c>
      <c r="D5" s="10">
        <v>1</v>
      </c>
      <c r="H5" s="10">
        <f>SUM(H4+ 1)</f>
        <v>2</v>
      </c>
      <c r="I5" s="10">
        <v>3</v>
      </c>
      <c r="J5" s="10">
        <v>5</v>
      </c>
      <c r="O5" s="10">
        <f>SUM(O4+ 1)</f>
        <v>2</v>
      </c>
      <c r="P5" s="10">
        <v>9</v>
      </c>
      <c r="Q5" s="10">
        <v>4</v>
      </c>
      <c r="U5" s="122"/>
      <c r="V5" s="120"/>
      <c r="W5" s="120"/>
      <c r="Y5" s="123"/>
      <c r="Z5" s="27"/>
      <c r="AA5" s="120"/>
      <c r="AB5" s="27"/>
    </row>
    <row r="6" spans="1:28" x14ac:dyDescent="0.35">
      <c r="B6" s="10">
        <f t="shared" ref="B6:B13" si="0">SUM(B5+ 1)</f>
        <v>3</v>
      </c>
      <c r="C6" s="10">
        <v>1</v>
      </c>
      <c r="D6" s="10">
        <v>5</v>
      </c>
      <c r="H6" s="10">
        <f t="shared" ref="H6:H9" si="1">SUM(H5+ 1)</f>
        <v>3</v>
      </c>
      <c r="I6" s="10">
        <v>2</v>
      </c>
      <c r="J6" s="10">
        <v>6</v>
      </c>
      <c r="O6" s="10">
        <f t="shared" ref="O6:O9" si="2">SUM(O5+ 1)</f>
        <v>3</v>
      </c>
      <c r="P6" s="10">
        <v>12</v>
      </c>
      <c r="Q6" s="10">
        <v>13</v>
      </c>
      <c r="U6" s="124"/>
      <c r="V6" s="120"/>
      <c r="W6" s="120"/>
      <c r="Y6" s="125"/>
      <c r="Z6" s="27"/>
      <c r="AA6" s="27"/>
      <c r="AB6" s="27"/>
    </row>
    <row r="7" spans="1:28" x14ac:dyDescent="0.35">
      <c r="B7" s="10">
        <f t="shared" si="0"/>
        <v>4</v>
      </c>
      <c r="C7" s="10">
        <v>1</v>
      </c>
      <c r="D7" s="10">
        <v>1</v>
      </c>
      <c r="H7" s="10">
        <f t="shared" si="1"/>
        <v>4</v>
      </c>
      <c r="I7" s="10">
        <v>6</v>
      </c>
      <c r="J7" s="10">
        <v>3</v>
      </c>
      <c r="O7" s="10">
        <f t="shared" si="2"/>
        <v>4</v>
      </c>
      <c r="P7" s="10">
        <v>8</v>
      </c>
      <c r="Q7" s="10">
        <v>7</v>
      </c>
      <c r="U7" s="124"/>
      <c r="V7" s="120"/>
      <c r="W7" s="120"/>
      <c r="Y7" s="125"/>
      <c r="Z7" s="27"/>
      <c r="AA7" s="27"/>
      <c r="AB7" s="27"/>
    </row>
    <row r="8" spans="1:28" x14ac:dyDescent="0.35">
      <c r="B8" s="10">
        <f t="shared" si="0"/>
        <v>5</v>
      </c>
      <c r="C8" s="10">
        <v>2</v>
      </c>
      <c r="D8" s="10">
        <v>2</v>
      </c>
      <c r="H8" s="10">
        <f t="shared" si="1"/>
        <v>5</v>
      </c>
      <c r="I8" s="10">
        <v>8</v>
      </c>
      <c r="J8" s="10">
        <v>9</v>
      </c>
      <c r="O8" s="10">
        <f t="shared" si="2"/>
        <v>5</v>
      </c>
      <c r="P8" s="10">
        <v>3</v>
      </c>
      <c r="Q8" s="10">
        <v>3</v>
      </c>
      <c r="U8" s="124"/>
      <c r="V8" s="120"/>
      <c r="W8" s="120"/>
      <c r="Y8" s="125"/>
      <c r="Z8" s="27"/>
      <c r="AA8" s="126"/>
      <c r="AB8" s="27"/>
    </row>
    <row r="9" spans="1:28" x14ac:dyDescent="0.35">
      <c r="B9" s="10">
        <f t="shared" si="0"/>
        <v>6</v>
      </c>
      <c r="C9" s="10">
        <v>2</v>
      </c>
      <c r="D9" s="10">
        <v>1</v>
      </c>
      <c r="H9" s="10">
        <f t="shared" si="1"/>
        <v>6</v>
      </c>
      <c r="I9" s="10">
        <v>2</v>
      </c>
      <c r="J9" s="10">
        <v>5</v>
      </c>
      <c r="O9" s="10">
        <f t="shared" si="2"/>
        <v>6</v>
      </c>
      <c r="P9" s="10">
        <v>2</v>
      </c>
      <c r="Q9" s="10">
        <v>7</v>
      </c>
    </row>
    <row r="10" spans="1:28" x14ac:dyDescent="0.35">
      <c r="B10" s="10">
        <f>SUM(B9+ 1)</f>
        <v>7</v>
      </c>
      <c r="C10" s="10">
        <v>1</v>
      </c>
      <c r="D10" s="10">
        <v>2</v>
      </c>
      <c r="H10" s="10">
        <f>SUM(H9+ 1)</f>
        <v>7</v>
      </c>
      <c r="I10" s="10">
        <v>1</v>
      </c>
      <c r="J10" s="10">
        <v>2</v>
      </c>
      <c r="O10" s="10">
        <f>SUM(O9+ 1)</f>
        <v>7</v>
      </c>
      <c r="P10" s="10">
        <v>5</v>
      </c>
      <c r="Q10" s="10">
        <v>9</v>
      </c>
    </row>
    <row r="11" spans="1:28" x14ac:dyDescent="0.35">
      <c r="B11" s="10">
        <f t="shared" si="0"/>
        <v>8</v>
      </c>
      <c r="C11" s="10">
        <v>1</v>
      </c>
      <c r="D11" s="10">
        <v>3</v>
      </c>
      <c r="H11" s="10">
        <f t="shared" ref="H11" si="3">SUM(H10+ 1)</f>
        <v>8</v>
      </c>
      <c r="I11" s="10">
        <v>5</v>
      </c>
      <c r="J11" s="10">
        <v>6</v>
      </c>
      <c r="O11" s="10">
        <f t="shared" ref="O11" si="4">SUM(O10+ 1)</f>
        <v>8</v>
      </c>
      <c r="P11" s="10">
        <v>6</v>
      </c>
      <c r="Q11" s="10">
        <v>5</v>
      </c>
    </row>
    <row r="12" spans="1:28" x14ac:dyDescent="0.35">
      <c r="B12" s="10">
        <f>SUM(B11+ 1)</f>
        <v>9</v>
      </c>
      <c r="C12" s="10">
        <v>1</v>
      </c>
      <c r="D12" s="10">
        <v>1</v>
      </c>
      <c r="H12" s="10">
        <f>SUM(H11+ 1)</f>
        <v>9</v>
      </c>
      <c r="I12" s="10">
        <v>3</v>
      </c>
      <c r="J12" s="10">
        <v>3</v>
      </c>
      <c r="O12" s="10">
        <f>SUM(O11+ 1)</f>
        <v>9</v>
      </c>
      <c r="P12" s="10">
        <v>3</v>
      </c>
      <c r="Q12" s="10">
        <v>6</v>
      </c>
    </row>
    <row r="13" spans="1:28" x14ac:dyDescent="0.35">
      <c r="B13" s="10">
        <f t="shared" si="0"/>
        <v>10</v>
      </c>
      <c r="C13" s="10">
        <v>1</v>
      </c>
      <c r="D13" s="10">
        <v>1</v>
      </c>
      <c r="H13" s="10">
        <f t="shared" ref="H13" si="5">SUM(H12+ 1)</f>
        <v>10</v>
      </c>
      <c r="I13" s="10">
        <v>1</v>
      </c>
      <c r="J13" s="10">
        <v>1</v>
      </c>
      <c r="O13" s="10">
        <f t="shared" ref="O13" si="6">SUM(O12+ 1)</f>
        <v>10</v>
      </c>
      <c r="P13" s="10">
        <v>8</v>
      </c>
      <c r="Q13" s="10">
        <v>4</v>
      </c>
    </row>
    <row r="14" spans="1:28" x14ac:dyDescent="0.35">
      <c r="B14" s="127" t="s">
        <v>261</v>
      </c>
      <c r="C14" s="128">
        <f>AVERAGE(C2:C13)</f>
        <v>1.5</v>
      </c>
      <c r="D14" s="128">
        <f xml:space="preserve"> AVERAGE(D2:D13)</f>
        <v>1.9</v>
      </c>
      <c r="H14" s="127" t="s">
        <v>261</v>
      </c>
      <c r="I14" s="10">
        <f>AVERAGE(I4:I13)</f>
        <v>3.6</v>
      </c>
      <c r="J14" s="10">
        <f xml:space="preserve"> AVERAGE(J4:J13)</f>
        <v>4.0999999999999996</v>
      </c>
      <c r="O14" s="127" t="s">
        <v>261</v>
      </c>
      <c r="P14" s="10">
        <f>AVERAGE(P4:P13)</f>
        <v>6.4</v>
      </c>
      <c r="Q14" s="10">
        <f>AVERAGE(Q4:Q13)</f>
        <v>6</v>
      </c>
    </row>
    <row r="15" spans="1:28" ht="15" thickBot="1" x14ac:dyDescent="0.4">
      <c r="I15" s="129"/>
      <c r="P15" s="129"/>
      <c r="T15" s="130" t="s">
        <v>262</v>
      </c>
      <c r="U15" s="130" t="s">
        <v>263</v>
      </c>
    </row>
    <row r="16" spans="1:28" ht="15" thickBot="1" x14ac:dyDescent="0.4">
      <c r="B16" s="206" t="s">
        <v>264</v>
      </c>
      <c r="C16" s="207"/>
      <c r="D16" s="208"/>
      <c r="H16" s="206" t="s">
        <v>265</v>
      </c>
      <c r="I16" s="207"/>
      <c r="J16" s="208"/>
      <c r="O16" s="206" t="s">
        <v>266</v>
      </c>
      <c r="P16" s="207"/>
      <c r="Q16" s="208"/>
      <c r="T16" s="130" t="s">
        <v>267</v>
      </c>
      <c r="U16" s="130" t="s">
        <v>268</v>
      </c>
    </row>
    <row r="17" spans="2:21" x14ac:dyDescent="0.35">
      <c r="B17" t="s">
        <v>269</v>
      </c>
      <c r="C17">
        <v>50</v>
      </c>
      <c r="D17" t="s">
        <v>237</v>
      </c>
      <c r="H17" t="s">
        <v>269</v>
      </c>
      <c r="I17">
        <v>50</v>
      </c>
      <c r="J17" t="s">
        <v>237</v>
      </c>
      <c r="O17" t="s">
        <v>269</v>
      </c>
      <c r="P17">
        <v>50</v>
      </c>
      <c r="Q17" t="s">
        <v>237</v>
      </c>
      <c r="T17" s="130" t="s">
        <v>270</v>
      </c>
      <c r="U17" s="10" t="s">
        <v>271</v>
      </c>
    </row>
    <row r="18" spans="2:21" x14ac:dyDescent="0.35">
      <c r="B18" t="s">
        <v>272</v>
      </c>
      <c r="C18" s="131">
        <f>'ON-P Fixed Inputs'!$K$12</f>
        <v>0.37667123985905826</v>
      </c>
      <c r="D18" t="s">
        <v>273</v>
      </c>
      <c r="H18" t="s">
        <v>272</v>
      </c>
      <c r="I18" s="131">
        <f>'ON-P Fixed Inputs'!$K$12</f>
        <v>0.37667123985905826</v>
      </c>
      <c r="J18" t="s">
        <v>273</v>
      </c>
      <c r="O18" t="s">
        <v>272</v>
      </c>
      <c r="P18" s="131">
        <f>'ON-P Fixed Inputs'!$K$12</f>
        <v>0.37667123985905826</v>
      </c>
      <c r="Q18" t="s">
        <v>273</v>
      </c>
      <c r="T18" s="130" t="s">
        <v>274</v>
      </c>
      <c r="U18" s="10" t="s">
        <v>275</v>
      </c>
    </row>
    <row r="19" spans="2:21" x14ac:dyDescent="0.35">
      <c r="B19" t="s">
        <v>276</v>
      </c>
      <c r="C19" s="131">
        <f>'ON-P Fixed Inputs'!$K$11</f>
        <v>15.443520834221436</v>
      </c>
      <c r="D19" t="s">
        <v>273</v>
      </c>
      <c r="H19" t="s">
        <v>276</v>
      </c>
      <c r="I19" s="131">
        <f>'ON-P Fixed Inputs'!$K$11</f>
        <v>15.443520834221436</v>
      </c>
      <c r="J19" t="s">
        <v>273</v>
      </c>
      <c r="O19" t="s">
        <v>276</v>
      </c>
      <c r="P19" s="131">
        <f>'ON-P Fixed Inputs'!$K$11</f>
        <v>15.443520834221436</v>
      </c>
      <c r="Q19" t="s">
        <v>273</v>
      </c>
      <c r="T19" s="132"/>
      <c r="U19" s="27"/>
    </row>
    <row r="20" spans="2:21" x14ac:dyDescent="0.35">
      <c r="B20" s="133" t="s">
        <v>262</v>
      </c>
      <c r="C20" s="134">
        <v>40</v>
      </c>
      <c r="D20" s="133" t="s">
        <v>263</v>
      </c>
      <c r="H20" s="133" t="s">
        <v>262</v>
      </c>
      <c r="I20" s="134">
        <v>40</v>
      </c>
      <c r="J20" s="133" t="s">
        <v>263</v>
      </c>
      <c r="O20" s="133" t="s">
        <v>262</v>
      </c>
      <c r="P20" s="134">
        <v>40</v>
      </c>
      <c r="Q20" s="133" t="s">
        <v>263</v>
      </c>
    </row>
    <row r="21" spans="2:21" x14ac:dyDescent="0.35">
      <c r="B21" s="132" t="s">
        <v>267</v>
      </c>
      <c r="C21" s="134">
        <v>3</v>
      </c>
      <c r="D21" s="133" t="s">
        <v>268</v>
      </c>
      <c r="H21" s="132" t="s">
        <v>267</v>
      </c>
      <c r="I21" s="134">
        <v>3</v>
      </c>
      <c r="J21" s="133" t="s">
        <v>268</v>
      </c>
      <c r="O21" s="132" t="s">
        <v>267</v>
      </c>
      <c r="P21" s="134">
        <v>3</v>
      </c>
      <c r="Q21" s="133" t="s">
        <v>268</v>
      </c>
    </row>
    <row r="22" spans="2:21" x14ac:dyDescent="0.35">
      <c r="B22" s="135" t="s">
        <v>270</v>
      </c>
      <c r="C22" s="134">
        <v>20</v>
      </c>
      <c r="D22" s="133" t="s">
        <v>271</v>
      </c>
      <c r="H22" s="135" t="s">
        <v>270</v>
      </c>
      <c r="I22" s="134">
        <v>20</v>
      </c>
      <c r="J22" s="133" t="s">
        <v>271</v>
      </c>
      <c r="O22" s="135" t="s">
        <v>270</v>
      </c>
      <c r="P22" s="134">
        <v>20</v>
      </c>
      <c r="Q22" s="133" t="s">
        <v>271</v>
      </c>
    </row>
    <row r="23" spans="2:21" x14ac:dyDescent="0.35">
      <c r="B23" s="132" t="s">
        <v>275</v>
      </c>
      <c r="C23" s="134">
        <v>5</v>
      </c>
      <c r="D23" t="s">
        <v>275</v>
      </c>
      <c r="H23" s="132" t="s">
        <v>275</v>
      </c>
      <c r="I23" s="134">
        <v>3</v>
      </c>
      <c r="J23" t="s">
        <v>275</v>
      </c>
      <c r="O23" s="132" t="s">
        <v>275</v>
      </c>
      <c r="P23" s="134">
        <v>1</v>
      </c>
      <c r="Q23" t="s">
        <v>275</v>
      </c>
    </row>
    <row r="24" spans="2:21" x14ac:dyDescent="0.35">
      <c r="B24" s="133" t="s">
        <v>277</v>
      </c>
      <c r="C24" s="134">
        <v>145</v>
      </c>
      <c r="D24" s="133" t="s">
        <v>278</v>
      </c>
      <c r="H24" s="133" t="s">
        <v>277</v>
      </c>
      <c r="I24" s="134">
        <v>145</v>
      </c>
      <c r="J24" s="133" t="s">
        <v>278</v>
      </c>
      <c r="O24" s="133" t="s">
        <v>277</v>
      </c>
      <c r="P24" s="134">
        <v>145</v>
      </c>
      <c r="Q24" s="133" t="s">
        <v>278</v>
      </c>
    </row>
    <row r="25" spans="2:21" x14ac:dyDescent="0.35">
      <c r="B25" s="133"/>
      <c r="C25" s="134"/>
      <c r="H25" s="133"/>
      <c r="I25" s="134"/>
      <c r="O25" s="133"/>
      <c r="P25" s="134"/>
    </row>
    <row r="26" spans="2:21" x14ac:dyDescent="0.35">
      <c r="B26" s="133" t="s">
        <v>279</v>
      </c>
      <c r="C26" t="s">
        <v>280</v>
      </c>
      <c r="D26" s="136" t="s">
        <v>281</v>
      </c>
      <c r="E26" t="s">
        <v>282</v>
      </c>
      <c r="F26" t="s">
        <v>283</v>
      </c>
      <c r="G26" s="136"/>
      <c r="H26" s="133" t="s">
        <v>279</v>
      </c>
      <c r="I26" t="s">
        <v>280</v>
      </c>
      <c r="J26" s="136" t="s">
        <v>281</v>
      </c>
      <c r="K26" t="s">
        <v>282</v>
      </c>
      <c r="L26" t="s">
        <v>283</v>
      </c>
      <c r="O26" s="133" t="s">
        <v>279</v>
      </c>
      <c r="P26" t="s">
        <v>280</v>
      </c>
      <c r="Q26" s="136" t="s">
        <v>281</v>
      </c>
      <c r="R26" t="s">
        <v>282</v>
      </c>
      <c r="S26" t="s">
        <v>283</v>
      </c>
    </row>
    <row r="27" spans="2:21" x14ac:dyDescent="0.35">
      <c r="B27" s="133">
        <v>10</v>
      </c>
      <c r="C27">
        <f>1-EXP(-1*((B27/(C20+C22*((6-C23)-0.5)))^C21))</f>
        <v>7.9680851629393423E-3</v>
      </c>
      <c r="D27">
        <f xml:space="preserve"> C27*C17</f>
        <v>0.39840425814696712</v>
      </c>
      <c r="E27">
        <f>($C$17*$C$24)*C27</f>
        <v>57.768617431310233</v>
      </c>
      <c r="F27" s="9">
        <f>(D27*$C$19)+(E27*$C$18)</f>
        <v>27.912541213930453</v>
      </c>
      <c r="G27" s="9"/>
      <c r="H27" s="133">
        <v>10</v>
      </c>
      <c r="I27">
        <f>1-EXP(-1*((H27/(I20+I22*((6-I23)-0.5)))^I21))</f>
        <v>1.3708017043195797E-3</v>
      </c>
      <c r="J27">
        <f xml:space="preserve"> I27*I17</f>
        <v>6.8540085215978985E-2</v>
      </c>
      <c r="K27">
        <f>($I$17*$I$24)*I27</f>
        <v>9.9383123563169526</v>
      </c>
      <c r="L27" s="9">
        <f>(J27*$I$19)+(K27*$I$18)</f>
        <v>4.8019766713727901</v>
      </c>
      <c r="O27" s="133">
        <v>10</v>
      </c>
      <c r="P27">
        <f>1-EXP(-1*((O27/(P20+P22*((6-P23)-0.5)))^P21))</f>
        <v>4.5506256324878702E-4</v>
      </c>
      <c r="Q27">
        <f xml:space="preserve"> P27*P17</f>
        <v>2.2753128162439351E-2</v>
      </c>
      <c r="R27">
        <f>($I$17*$I$24)*P27</f>
        <v>3.2992035835537061</v>
      </c>
      <c r="S27" s="9">
        <f>(Q27*$I$19)+(R27*$I$18)</f>
        <v>1.5941035131849652</v>
      </c>
    </row>
    <row r="28" spans="2:21" x14ac:dyDescent="0.35">
      <c r="B28" s="133">
        <v>15</v>
      </c>
      <c r="C28">
        <f>1-EXP(-1*((B28/(C20+C22*((6-C23)-0.5)))^C21))</f>
        <v>2.6638758475663216E-2</v>
      </c>
      <c r="D28">
        <f xml:space="preserve"> C28*C17</f>
        <v>1.3319379237831608</v>
      </c>
      <c r="E28">
        <f>($C$17*$C$24)*C28</f>
        <v>193.1309989485583</v>
      </c>
      <c r="F28" s="9">
        <f t="shared" ref="F28:F45" si="7">(D28*$C$19)+(E28*$C$18)</f>
        <v>93.316703905006818</v>
      </c>
      <c r="H28" s="133">
        <v>15</v>
      </c>
      <c r="I28">
        <f>1-EXP(-1*((H28/(I20+I22*((6-I23)-0.5)))^I21))</f>
        <v>4.6189294134239001E-3</v>
      </c>
      <c r="J28">
        <f xml:space="preserve"> I28*I17</f>
        <v>0.230946470671195</v>
      </c>
      <c r="K28">
        <f t="shared" ref="K28:K45" si="8">($I$17*$I$24)*I28</f>
        <v>33.487238247323276</v>
      </c>
      <c r="L28" s="9">
        <f t="shared" ref="L28:L45" si="9">(J28*$I$19)+(K28*$I$18)</f>
        <v>16.180306181475444</v>
      </c>
      <c r="O28" s="133">
        <v>15</v>
      </c>
      <c r="P28">
        <f>1-EXP(-1*((O28/(P20+P22*((6-P23)-0.5)))^P21))</f>
        <v>1.5350063784858037E-3</v>
      </c>
      <c r="Q28">
        <f xml:space="preserve"> P28*P17</f>
        <v>7.6750318924290184E-2</v>
      </c>
      <c r="R28">
        <f t="shared" ref="R28:R45" si="10">($I$17*$I$24)*P28</f>
        <v>11.128796244022077</v>
      </c>
      <c r="S28" s="9">
        <f t="shared" ref="S28:S45" si="11">(Q28*$I$19)+(R28*$I$18)</f>
        <v>5.3771926287150418</v>
      </c>
    </row>
    <row r="29" spans="2:21" x14ac:dyDescent="0.35">
      <c r="B29" s="133">
        <v>20</v>
      </c>
      <c r="C29">
        <f>1-EXP(-1*((B29/(C20+C22*((6-C23)-0.5)))^C21))</f>
        <v>6.1995000469270534E-2</v>
      </c>
      <c r="D29">
        <f xml:space="preserve"> C29*C17</f>
        <v>3.0997500234635265</v>
      </c>
      <c r="E29">
        <f t="shared" ref="E29:E45" si="12">($C$17*$C$24)*C29</f>
        <v>449.46375340221135</v>
      </c>
      <c r="F29" s="9">
        <f t="shared" si="7"/>
        <v>217.17112333395431</v>
      </c>
      <c r="H29" s="133">
        <v>20</v>
      </c>
      <c r="I29">
        <f>1-EXP(-1*((H29/(I20+I22*((6-I23)-0.5)))^I21))</f>
        <v>1.0913942911613961E-2</v>
      </c>
      <c r="J29">
        <f xml:space="preserve"> I29*I17</f>
        <v>0.54569714558069804</v>
      </c>
      <c r="K29">
        <f t="shared" si="8"/>
        <v>79.126086109201211</v>
      </c>
      <c r="L29" s="9">
        <f t="shared" si="9"/>
        <v>38.232006196898105</v>
      </c>
      <c r="O29" s="133">
        <v>20</v>
      </c>
      <c r="P29">
        <f>1-EXP(-1*((O29/(P20+P22*((6-P23)-0.5)))^P21))</f>
        <v>3.6347074859417461E-3</v>
      </c>
      <c r="Q29">
        <f xml:space="preserve"> P29*P17</f>
        <v>0.1817353742970873</v>
      </c>
      <c r="R29">
        <f t="shared" si="10"/>
        <v>26.351629273077659</v>
      </c>
      <c r="S29" s="9">
        <f t="shared" si="11"/>
        <v>12.732534909868516</v>
      </c>
    </row>
    <row r="30" spans="2:21" x14ac:dyDescent="0.35">
      <c r="B30" s="133">
        <v>25</v>
      </c>
      <c r="C30">
        <f>1-EXP(-1*((B30/(C20+C22*((6-C23)-0.5)))^C21))</f>
        <v>0.11750309741540454</v>
      </c>
      <c r="D30">
        <f xml:space="preserve"> C30*C17</f>
        <v>5.8751548707702277</v>
      </c>
      <c r="E30">
        <f t="shared" si="12"/>
        <v>851.89745626168292</v>
      </c>
      <c r="F30" s="9">
        <f t="shared" si="7"/>
        <v>411.61834773388352</v>
      </c>
      <c r="H30" s="133">
        <v>25</v>
      </c>
      <c r="I30">
        <f>1-EXP(-1*((H30/(I20+I22*((6-I23)-0.5)))^I21))</f>
        <v>2.1205405989404014E-2</v>
      </c>
      <c r="J30">
        <f xml:space="preserve"> I30*I17</f>
        <v>1.0602702994702007</v>
      </c>
      <c r="K30">
        <f t="shared" si="8"/>
        <v>153.7391934231791</v>
      </c>
      <c r="L30" s="9">
        <f t="shared" si="9"/>
        <v>74.283439061414697</v>
      </c>
      <c r="O30" s="133">
        <v>25</v>
      </c>
      <c r="P30">
        <f>1-EXP(-1*((O30/(P20+P22*((6-P23)-0.5)))^P21))</f>
        <v>7.0867406521656351E-3</v>
      </c>
      <c r="Q30">
        <f xml:space="preserve"> P30*P17</f>
        <v>0.35433703260828175</v>
      </c>
      <c r="R30">
        <f t="shared" si="10"/>
        <v>51.378869728200854</v>
      </c>
      <c r="S30" s="9">
        <f t="shared" si="11"/>
        <v>24.825153908500649</v>
      </c>
    </row>
    <row r="31" spans="2:21" x14ac:dyDescent="0.35">
      <c r="B31" s="133">
        <v>30</v>
      </c>
      <c r="C31">
        <f>1-EXP(-1*((B31/(C20+C22*((6-C23)-0.5)))^C21))</f>
        <v>0.19426469812652036</v>
      </c>
      <c r="D31">
        <f xml:space="preserve"> C31*C17</f>
        <v>9.7132349063260186</v>
      </c>
      <c r="E31">
        <f t="shared" si="12"/>
        <v>1408.4190614172726</v>
      </c>
      <c r="F31" s="9">
        <f t="shared" si="7"/>
        <v>680.51749974870791</v>
      </c>
      <c r="H31" s="133">
        <v>30</v>
      </c>
      <c r="I31">
        <f>1-EXP(-1*((H31/(I20+I22*((6-I23)-0.5)))^I21))</f>
        <v>3.6359555698713741E-2</v>
      </c>
      <c r="J31">
        <f xml:space="preserve"> I31*I17</f>
        <v>1.8179777849356871</v>
      </c>
      <c r="K31">
        <f t="shared" si="8"/>
        <v>263.6067788156746</v>
      </c>
      <c r="L31" s="9">
        <f t="shared" si="9"/>
        <v>127.3690700095587</v>
      </c>
      <c r="O31" s="133">
        <v>30</v>
      </c>
      <c r="P31">
        <f>1-EXP(-1*((O31/(P20+P22*((6-P23)-0.5)))^P21))</f>
        <v>1.2214278335061612E-2</v>
      </c>
      <c r="Q31">
        <f xml:space="preserve"> P31*P17</f>
        <v>0.61071391675308062</v>
      </c>
      <c r="R31">
        <f t="shared" si="10"/>
        <v>88.553517929196687</v>
      </c>
      <c r="S31" s="9">
        <f t="shared" si="11"/>
        <v>42.787136489397035</v>
      </c>
    </row>
    <row r="32" spans="2:21" x14ac:dyDescent="0.35">
      <c r="B32" s="133">
        <v>35</v>
      </c>
      <c r="C32">
        <f>1-EXP(-1*((B32/(C20+C22*((6-C23)-0.5)))^C21))</f>
        <v>0.29036178843979132</v>
      </c>
      <c r="D32">
        <f xml:space="preserve"> C32*C17</f>
        <v>14.518089421989567</v>
      </c>
      <c r="E32">
        <f t="shared" si="12"/>
        <v>2105.1229661884872</v>
      </c>
      <c r="F32" s="9">
        <f t="shared" si="7"/>
        <v>1017.1496941915816</v>
      </c>
      <c r="H32" s="133">
        <v>35</v>
      </c>
      <c r="I32">
        <f>1-EXP(-1*((H32/(I20+I22*((6-I23)-0.5)))^I21))</f>
        <v>5.7117345958941912E-2</v>
      </c>
      <c r="J32">
        <f xml:space="preserve"> I32*I17</f>
        <v>2.8558672979470954</v>
      </c>
      <c r="K32">
        <f t="shared" si="8"/>
        <v>414.10075820232885</v>
      </c>
      <c r="L32" s="9">
        <f t="shared" si="9"/>
        <v>200.08449213426493</v>
      </c>
      <c r="O32" s="133">
        <v>35</v>
      </c>
      <c r="P32">
        <f>1-EXP(-1*((O32/(P20+P22*((6-P23)-0.5)))^P21))</f>
        <v>1.9326058305879634E-2</v>
      </c>
      <c r="Q32">
        <f xml:space="preserve"> P32*P17</f>
        <v>0.96630291529398171</v>
      </c>
      <c r="R32">
        <f t="shared" si="10"/>
        <v>140.11392271762736</v>
      </c>
      <c r="S32" s="9">
        <f t="shared" si="11"/>
        <v>67.700004196076492</v>
      </c>
    </row>
    <row r="33" spans="2:19" x14ac:dyDescent="0.35">
      <c r="B33" s="133">
        <v>40</v>
      </c>
      <c r="C33">
        <f>1-EXP(-1*((B33/(C20+C22*((6-C23)-0.5)))^C21))</f>
        <v>0.40070421215446161</v>
      </c>
      <c r="D33">
        <f xml:space="preserve"> C33*C17</f>
        <v>20.03521060772308</v>
      </c>
      <c r="E33">
        <f t="shared" si="12"/>
        <v>2905.1055381198466</v>
      </c>
      <c r="F33" s="9">
        <f t="shared" si="7"/>
        <v>1403.6838974034049</v>
      </c>
      <c r="H33" s="133">
        <v>40</v>
      </c>
      <c r="I33">
        <f>1-EXP(-1*((H33/(I20+I22*((6-I23)-0.5)))^I21))</f>
        <v>8.4048162829827189E-2</v>
      </c>
      <c r="J33">
        <f xml:space="preserve"> I33*I17</f>
        <v>4.2024081414913592</v>
      </c>
      <c r="K33">
        <f t="shared" si="8"/>
        <v>609.34918051624709</v>
      </c>
      <c r="L33" s="9">
        <f t="shared" si="9"/>
        <v>294.42428901917947</v>
      </c>
      <c r="O33" s="133">
        <v>40</v>
      </c>
      <c r="P33">
        <f>1-EXP(-1*((O33/(P20+P22*((6-P23)-0.5)))^P21))</f>
        <v>2.8710425982246379E-2</v>
      </c>
      <c r="Q33">
        <f xml:space="preserve"> P33*P17</f>
        <v>1.435521299112319</v>
      </c>
      <c r="R33">
        <f t="shared" si="10"/>
        <v>208.15058837128626</v>
      </c>
      <c r="S33" s="9">
        <f t="shared" si="11"/>
        <v>100.57384329001459</v>
      </c>
    </row>
    <row r="34" spans="2:19" x14ac:dyDescent="0.35">
      <c r="B34" s="133">
        <v>45</v>
      </c>
      <c r="C34">
        <f>1-EXP(-1*((B34/(C20+C22*((6-C23)-0.5)))^C21))</f>
        <v>0.51760885988487404</v>
      </c>
      <c r="D34">
        <f xml:space="preserve"> C34*C17</f>
        <v>25.880442994243701</v>
      </c>
      <c r="E34">
        <f t="shared" si="12"/>
        <v>3752.6642341653369</v>
      </c>
      <c r="F34" s="9">
        <f t="shared" si="7"/>
        <v>1813.2058504382835</v>
      </c>
      <c r="H34" s="133">
        <v>45</v>
      </c>
      <c r="I34">
        <f>1-EXP(-1*((H34/(I20+I22*((6-I23)-0.5)))^I21))</f>
        <v>0.11750309741540454</v>
      </c>
      <c r="J34">
        <f xml:space="preserve"> I34*I17</f>
        <v>5.8751548707702277</v>
      </c>
      <c r="K34">
        <f t="shared" si="8"/>
        <v>851.89745626168292</v>
      </c>
      <c r="L34" s="9">
        <f t="shared" si="9"/>
        <v>411.61834773388352</v>
      </c>
      <c r="O34" s="133">
        <v>45</v>
      </c>
      <c r="P34">
        <f>1-EXP(-1*((O34/(P20+P22*((6-P23)-0.5)))^P21))</f>
        <v>4.0628612906939421E-2</v>
      </c>
      <c r="Q34">
        <f xml:space="preserve"> P34*P17</f>
        <v>2.0314306453469708</v>
      </c>
      <c r="R34">
        <f t="shared" si="10"/>
        <v>294.5574435753108</v>
      </c>
      <c r="S34" s="9">
        <f t="shared" si="11"/>
        <v>142.32375897591874</v>
      </c>
    </row>
    <row r="35" spans="2:19" x14ac:dyDescent="0.35">
      <c r="B35" s="133">
        <v>50</v>
      </c>
      <c r="C35">
        <f>1-EXP(-1*((B35/(C20+C22*((6-C23)-0.5)))^C21))</f>
        <v>0.63212055882855767</v>
      </c>
      <c r="D35">
        <f xml:space="preserve"> C35*C17</f>
        <v>31.606027941427882</v>
      </c>
      <c r="E35">
        <f t="shared" si="12"/>
        <v>4582.8740515070431</v>
      </c>
      <c r="F35" s="9">
        <f t="shared" si="7"/>
        <v>2214.3452020994901</v>
      </c>
      <c r="H35" s="133">
        <v>50</v>
      </c>
      <c r="I35">
        <f>1-EXP(-1*((H35/(I20+I22*((6-I23)-0.5)))^I21))</f>
        <v>0.15757257597808305</v>
      </c>
      <c r="J35">
        <f xml:space="preserve"> I35*I17</f>
        <v>7.8786287989041526</v>
      </c>
      <c r="K35">
        <f t="shared" si="8"/>
        <v>1142.401175841102</v>
      </c>
      <c r="L35" s="9">
        <f t="shared" si="9"/>
        <v>551.98343532148726</v>
      </c>
      <c r="O35" s="133">
        <v>50</v>
      </c>
      <c r="P35">
        <f>1-EXP(-1*((O35/(P20+P22*((6-P23)-0.5)))^P21))</f>
        <v>5.5307467585817061E-2</v>
      </c>
      <c r="Q35">
        <f xml:space="preserve"> P35*P17</f>
        <v>2.7653733792908533</v>
      </c>
      <c r="R35">
        <f t="shared" si="10"/>
        <v>400.97913999717366</v>
      </c>
      <c r="S35" s="9">
        <f t="shared" si="11"/>
        <v>193.74441121783394</v>
      </c>
    </row>
    <row r="36" spans="2:19" x14ac:dyDescent="0.35">
      <c r="B36" s="133">
        <v>55</v>
      </c>
      <c r="C36">
        <f>1-EXP(-1*((B36/(C20+C22*((6-C23)-0.5)))^C21))</f>
        <v>0.73578708376691382</v>
      </c>
      <c r="D36">
        <f xml:space="preserve"> C36*C17</f>
        <v>36.78935418834569</v>
      </c>
      <c r="E36">
        <f t="shared" si="12"/>
        <v>5334.456357310125</v>
      </c>
      <c r="F36" s="9">
        <f t="shared" si="7"/>
        <v>2577.4934479673084</v>
      </c>
      <c r="H36" s="133">
        <v>55</v>
      </c>
      <c r="I36">
        <f>1-EXP(-1*((H36/(I20+I22*((6-I23)-0.5)))^I21))</f>
        <v>0.20405372884456718</v>
      </c>
      <c r="J36">
        <f xml:space="preserve"> I36*I17</f>
        <v>10.202686442228359</v>
      </c>
      <c r="K36">
        <f t="shared" si="8"/>
        <v>1479.3895341231121</v>
      </c>
      <c r="L36" s="9">
        <f t="shared" si="9"/>
        <v>714.80889068824945</v>
      </c>
      <c r="O36" s="133">
        <v>55</v>
      </c>
      <c r="P36">
        <f>1-EXP(-1*((O36/(P20+P22*((6-P23)-0.5)))^P21))</f>
        <v>7.2931911575052188E-2</v>
      </c>
      <c r="Q36">
        <f xml:space="preserve"> P36*P17</f>
        <v>3.6465955787526094</v>
      </c>
      <c r="R36">
        <f t="shared" si="10"/>
        <v>528.75635891912839</v>
      </c>
      <c r="S36" s="9">
        <f t="shared" si="11"/>
        <v>255.48358809187499</v>
      </c>
    </row>
    <row r="37" spans="2:19" x14ac:dyDescent="0.35">
      <c r="B37" s="133">
        <v>60</v>
      </c>
      <c r="C37">
        <f>1-EXP(-1*((B37/(C20+C22*((6-C23)-0.5)))^C21))</f>
        <v>0.82236066640486505</v>
      </c>
      <c r="D37">
        <f xml:space="preserve"> C37*C17</f>
        <v>41.118033320243249</v>
      </c>
      <c r="E37">
        <f t="shared" si="12"/>
        <v>5962.1148314352713</v>
      </c>
      <c r="F37" s="9">
        <f t="shared" si="7"/>
        <v>2880.7643899821915</v>
      </c>
      <c r="H37" s="133">
        <v>60</v>
      </c>
      <c r="I37">
        <f>1-EXP(-1*((H37/(I20+I22*((6-I23)-0.5)))^I21))</f>
        <v>0.25643292079409363</v>
      </c>
      <c r="J37">
        <f xml:space="preserve"> I37*I17</f>
        <v>12.821646039704682</v>
      </c>
      <c r="K37">
        <f t="shared" si="8"/>
        <v>1859.1386757571788</v>
      </c>
      <c r="L37" s="9">
        <f t="shared" si="9"/>
        <v>898.29542781057626</v>
      </c>
      <c r="O37" s="133">
        <v>60</v>
      </c>
      <c r="P37">
        <f>1-EXP(-1*((O37/(P20+P22*((6-P23)-0.5)))^P21))</f>
        <v>9.3637448075796437E-2</v>
      </c>
      <c r="Q37">
        <f xml:space="preserve"> P37*P17</f>
        <v>4.6818724037898214</v>
      </c>
      <c r="R37">
        <f t="shared" si="10"/>
        <v>678.87149854952418</v>
      </c>
      <c r="S37" s="9">
        <f t="shared" si="11"/>
        <v>328.01596307472062</v>
      </c>
    </row>
    <row r="38" spans="2:19" x14ac:dyDescent="0.35">
      <c r="B38" s="133">
        <v>65</v>
      </c>
      <c r="C38">
        <f>1-EXP(-1*((B38/(C20+C22*((6-C23)-0.5)))^C21))</f>
        <v>0.88886393304937816</v>
      </c>
      <c r="D38">
        <f xml:space="preserve"> C38*C17</f>
        <v>44.443196652468906</v>
      </c>
      <c r="E38">
        <f t="shared" si="12"/>
        <v>6444.263514607992</v>
      </c>
      <c r="F38" s="9">
        <f t="shared" si="7"/>
        <v>3113.7281614676886</v>
      </c>
      <c r="H38" s="133">
        <v>65</v>
      </c>
      <c r="I38">
        <f>1-EXP(-1*((H38/(I20+I22*((6-I23)-0.5)))^I21))</f>
        <v>0.31388819098895338</v>
      </c>
      <c r="J38">
        <f xml:space="preserve"> I38*I17</f>
        <v>15.694409549447668</v>
      </c>
      <c r="K38">
        <f t="shared" si="8"/>
        <v>2275.6893846699118</v>
      </c>
      <c r="L38" s="9">
        <f t="shared" si="9"/>
        <v>1099.5636829154118</v>
      </c>
      <c r="O38" s="133">
        <v>65</v>
      </c>
      <c r="P38">
        <f>1-EXP(-1*((O38/(P20+P22*((6-P23)-0.5)))^P21))</f>
        <v>0.11750309741540454</v>
      </c>
      <c r="Q38">
        <f xml:space="preserve"> P38*P17</f>
        <v>5.8751548707702277</v>
      </c>
      <c r="R38">
        <f t="shared" si="10"/>
        <v>851.89745626168292</v>
      </c>
      <c r="S38" s="9">
        <f t="shared" si="11"/>
        <v>411.61834773388352</v>
      </c>
    </row>
    <row r="39" spans="2:19" x14ac:dyDescent="0.35">
      <c r="B39" s="133">
        <v>70</v>
      </c>
      <c r="C39">
        <f>1-EXP(-1*((B39/(C20+C22*((6-C23)-0.5)))^C21))</f>
        <v>0.93568741861969118</v>
      </c>
      <c r="D39">
        <f xml:space="preserve"> C39*C17</f>
        <v>46.784370930984558</v>
      </c>
      <c r="E39">
        <f t="shared" si="12"/>
        <v>6783.7337849927608</v>
      </c>
      <c r="F39" s="9">
        <f t="shared" si="7"/>
        <v>3277.7528228556089</v>
      </c>
      <c r="H39" s="133">
        <v>70</v>
      </c>
      <c r="I39">
        <f>1-EXP(-1*((H39/(I20+I22*((6-I23)-0.5)))^I21))</f>
        <v>0.3753148677449214</v>
      </c>
      <c r="J39">
        <f xml:space="preserve"> I39*I17</f>
        <v>18.765743387246069</v>
      </c>
      <c r="K39">
        <f t="shared" si="8"/>
        <v>2721.0327911506802</v>
      </c>
      <c r="L39" s="9">
        <f t="shared" si="9"/>
        <v>1314.7439441104684</v>
      </c>
      <c r="O39" s="133">
        <v>70</v>
      </c>
      <c r="P39">
        <f>1-EXP(-1*((O39/(P20+P22*((6-P23)-0.5)))^P21))</f>
        <v>0.14454516824467589</v>
      </c>
      <c r="Q39">
        <f xml:space="preserve"> P39*P17</f>
        <v>7.2272584122337946</v>
      </c>
      <c r="R39">
        <f t="shared" si="10"/>
        <v>1047.9524697739002</v>
      </c>
      <c r="S39" s="9">
        <f t="shared" si="11"/>
        <v>506.34787196673199</v>
      </c>
    </row>
    <row r="40" spans="2:19" x14ac:dyDescent="0.35">
      <c r="B40" s="133">
        <v>75</v>
      </c>
      <c r="C40">
        <f>1-EXP(-1*((B40/(C20+C22*((6-C23)-0.5)))^C21))</f>
        <v>0.96578188168833401</v>
      </c>
      <c r="D40">
        <f xml:space="preserve"> C40*C17</f>
        <v>48.289094084416703</v>
      </c>
      <c r="E40">
        <f t="shared" si="12"/>
        <v>7001.9186422404218</v>
      </c>
      <c r="F40" s="9">
        <f t="shared" si="7"/>
        <v>3383.1750069233221</v>
      </c>
      <c r="H40" s="133">
        <v>75</v>
      </c>
      <c r="I40">
        <f>1-EXP(-1*((H40/(I20+I22*((6-I23)-0.5)))^I21))</f>
        <v>0.4393753686302293</v>
      </c>
      <c r="J40">
        <f xml:space="preserve"> I40*I17</f>
        <v>21.968768431511464</v>
      </c>
      <c r="K40">
        <f t="shared" si="8"/>
        <v>3185.4714225691623</v>
      </c>
      <c r="L40" s="9">
        <f t="shared" si="9"/>
        <v>1539.1506032489579</v>
      </c>
      <c r="O40" s="133">
        <v>75</v>
      </c>
      <c r="P40">
        <f>1-EXP(-1*((O40/(P20+P22*((6-P23)-0.5)))^P21))</f>
        <v>0.17471228952459517</v>
      </c>
      <c r="Q40">
        <f xml:space="preserve"> P40*P17</f>
        <v>8.7356144762297578</v>
      </c>
      <c r="R40">
        <f t="shared" si="10"/>
        <v>1266.6640990533149</v>
      </c>
      <c r="S40" s="9">
        <f t="shared" si="11"/>
        <v>612.02458083874967</v>
      </c>
    </row>
    <row r="41" spans="2:19" x14ac:dyDescent="0.35">
      <c r="B41" s="133">
        <v>80</v>
      </c>
      <c r="C41">
        <f>1-EXP(-1*((B41/(C20+C22*((6-C23)-0.5)))^C21))</f>
        <v>0.98336090113827634</v>
      </c>
      <c r="D41">
        <f xml:space="preserve"> C41*C17</f>
        <v>49.168045056913819</v>
      </c>
      <c r="E41">
        <f t="shared" si="12"/>
        <v>7129.3665332525034</v>
      </c>
      <c r="F41" s="9">
        <f t="shared" si="7"/>
        <v>3444.7550597042832</v>
      </c>
      <c r="H41" s="133">
        <v>80</v>
      </c>
      <c r="I41">
        <f>1-EXP(-1*((H41/(I20+I22*((6-I23)-0.5)))^I21))</f>
        <v>0.50457136488616383</v>
      </c>
      <c r="J41">
        <f xml:space="preserve"> I41*I17</f>
        <v>25.228568244308192</v>
      </c>
      <c r="K41">
        <f t="shared" si="8"/>
        <v>3658.1423954246879</v>
      </c>
      <c r="L41" s="9">
        <f t="shared" si="9"/>
        <v>1767.5349509641533</v>
      </c>
      <c r="O41" s="133">
        <v>80</v>
      </c>
      <c r="P41">
        <f>1-EXP(-1*((O41/(P20+P22*((6-P23)-0.5)))^P21))</f>
        <v>0.20788212125805927</v>
      </c>
      <c r="Q41">
        <f xml:space="preserve"> P41*P17</f>
        <v>10.394106062902964</v>
      </c>
      <c r="R41">
        <f t="shared" si="10"/>
        <v>1507.1453791209296</v>
      </c>
      <c r="S41" s="9">
        <f t="shared" si="11"/>
        <v>728.21991213688034</v>
      </c>
    </row>
    <row r="42" spans="2:19" x14ac:dyDescent="0.35">
      <c r="B42" s="133">
        <v>85</v>
      </c>
      <c r="C42">
        <f>1-EXP(-1*((B42/(C20+C22*((6-C23)-0.5)))^C21))</f>
        <v>0.99264959599057989</v>
      </c>
      <c r="D42">
        <f xml:space="preserve"> C42*C17</f>
        <v>49.632479799528994</v>
      </c>
      <c r="E42">
        <f t="shared" si="12"/>
        <v>7196.7095709317045</v>
      </c>
      <c r="F42" s="9">
        <f t="shared" si="7"/>
        <v>3477.293752826497</v>
      </c>
      <c r="H42" s="133">
        <v>85</v>
      </c>
      <c r="I42">
        <f>1-EXP(-1*((H42/(I20+I22*((6-I23)-0.5)))^I21))</f>
        <v>0.56933343734829267</v>
      </c>
      <c r="J42">
        <f xml:space="preserve"> I42*I17</f>
        <v>28.466671867414632</v>
      </c>
      <c r="K42">
        <f t="shared" si="8"/>
        <v>4127.6674207751221</v>
      </c>
      <c r="L42" s="9">
        <f t="shared" si="9"/>
        <v>1994.3992451745694</v>
      </c>
      <c r="O42" s="133">
        <v>85</v>
      </c>
      <c r="P42">
        <f>1-EXP(-1*((O42/(P20+P22*((6-P23)-0.5)))^P21))</f>
        <v>0.24386012724892558</v>
      </c>
      <c r="Q42">
        <f xml:space="preserve"> P42*P17</f>
        <v>12.19300636244628</v>
      </c>
      <c r="R42">
        <f t="shared" si="10"/>
        <v>1767.9859225547104</v>
      </c>
      <c r="S42" s="9">
        <f t="shared" si="11"/>
        <v>854.25239729227746</v>
      </c>
    </row>
    <row r="43" spans="2:19" x14ac:dyDescent="0.35">
      <c r="B43" s="133">
        <v>90</v>
      </c>
      <c r="C43">
        <f>1-EXP(-1*((B43/(C20+C22*((6-C23)-0.5)))^C21))</f>
        <v>0.99706779330149842</v>
      </c>
      <c r="D43">
        <f xml:space="preserve"> C43*C17</f>
        <v>49.853389665074921</v>
      </c>
      <c r="E43">
        <f t="shared" si="12"/>
        <v>7228.7415014358639</v>
      </c>
      <c r="F43" s="9">
        <f t="shared" si="7"/>
        <v>3492.7708859156214</v>
      </c>
      <c r="H43" s="133">
        <v>90</v>
      </c>
      <c r="I43">
        <f>1-EXP(-1*((H43/(I20+I22*((6-I23)-0.5)))^I21))</f>
        <v>0.63212055882855767</v>
      </c>
      <c r="J43">
        <f xml:space="preserve"> I43*I17</f>
        <v>31.606027941427882</v>
      </c>
      <c r="K43">
        <f t="shared" si="8"/>
        <v>4582.8740515070431</v>
      </c>
      <c r="L43" s="9">
        <f t="shared" si="9"/>
        <v>2214.3452020994901</v>
      </c>
      <c r="O43" s="133">
        <v>90</v>
      </c>
      <c r="P43">
        <f>1-EXP(-1*((O43/(P20+P22*((6-P23)-0.5)))^P21))</f>
        <v>0.28238072833751138</v>
      </c>
      <c r="Q43">
        <f xml:space="preserve"> P43*P17</f>
        <v>14.119036416875568</v>
      </c>
      <c r="R43">
        <f t="shared" si="10"/>
        <v>2047.2602804469575</v>
      </c>
      <c r="S43" s="9">
        <f t="shared" si="11"/>
        <v>989.19170121330785</v>
      </c>
    </row>
    <row r="44" spans="2:19" x14ac:dyDescent="0.35">
      <c r="B44" s="133">
        <v>95</v>
      </c>
      <c r="C44">
        <f>1-EXP(-1*((B44/(C20+C22*((6-C23)-0.5)))^C21))</f>
        <v>0.99895003662880777</v>
      </c>
      <c r="D44">
        <f xml:space="preserve"> C44*C17</f>
        <v>49.947501831440391</v>
      </c>
      <c r="E44">
        <f t="shared" si="12"/>
        <v>7242.3877655588567</v>
      </c>
      <c r="F44" s="9">
        <f t="shared" si="7"/>
        <v>3499.3644643442922</v>
      </c>
      <c r="H44" s="133">
        <v>95</v>
      </c>
      <c r="I44">
        <f>1-EXP(-1*((H44/(I20+I22*((6-I23)-0.5)))^I21))</f>
        <v>0.69151973042847392</v>
      </c>
      <c r="J44">
        <f xml:space="preserve"> I44*I17</f>
        <v>34.575986521423694</v>
      </c>
      <c r="K44">
        <f t="shared" si="8"/>
        <v>5013.5180456064363</v>
      </c>
      <c r="L44" s="9">
        <f t="shared" si="9"/>
        <v>2422.4230265017054</v>
      </c>
      <c r="O44" s="133">
        <v>95</v>
      </c>
      <c r="P44">
        <f>1-EXP(-1*((O44/(P20+P22*((6-P23)-0.5)))^P21))</f>
        <v>0.32311105915353733</v>
      </c>
      <c r="Q44">
        <f xml:space="preserve"> P44*P17</f>
        <v>16.155552957676868</v>
      </c>
      <c r="R44">
        <f t="shared" si="10"/>
        <v>2342.5551788631456</v>
      </c>
      <c r="S44" s="9">
        <f t="shared" si="11"/>
        <v>1131.8717823508896</v>
      </c>
    </row>
    <row r="45" spans="2:19" x14ac:dyDescent="0.35">
      <c r="B45" s="133">
        <v>100</v>
      </c>
      <c r="C45">
        <f>1-EXP(-1*((B45/(C20+C22*((6-C23)-0.5)))^C21))</f>
        <v>0.99966453737209748</v>
      </c>
      <c r="D45">
        <f xml:space="preserve"> C45*C17</f>
        <v>49.983226868604874</v>
      </c>
      <c r="E45">
        <f t="shared" si="12"/>
        <v>7247.5678959477063</v>
      </c>
      <c r="F45" s="9">
        <f t="shared" si="7"/>
        <v>3501.8673908362448</v>
      </c>
      <c r="H45" s="133">
        <v>100</v>
      </c>
      <c r="I45">
        <f>1-EXP(-1*((H45/(I20+I22*((6-I23)-0.5)))^I21))</f>
        <v>0.7463353379755312</v>
      </c>
      <c r="J45">
        <f xml:space="preserve"> I45*I17</f>
        <v>37.316766898776557</v>
      </c>
      <c r="K45">
        <f t="shared" si="8"/>
        <v>5410.9312003226014</v>
      </c>
      <c r="L45" s="9">
        <f t="shared" si="9"/>
        <v>2614.444431084617</v>
      </c>
      <c r="O45" s="133">
        <v>100</v>
      </c>
      <c r="P45">
        <f>1-EXP(-1*((O45/(P20+P22*((6-P23)-0.5)))^P21))</f>
        <v>0.3656574277154313</v>
      </c>
      <c r="Q45">
        <f xml:space="preserve"> P45*P17</f>
        <v>18.282871385771564</v>
      </c>
      <c r="R45">
        <f t="shared" si="10"/>
        <v>2651.0163509368767</v>
      </c>
      <c r="S45" s="9">
        <f t="shared" si="11"/>
        <v>1280.9135209495837</v>
      </c>
    </row>
    <row r="49" spans="1:9" x14ac:dyDescent="0.35">
      <c r="C49" s="137" t="s">
        <v>284</v>
      </c>
      <c r="D49" s="138" t="s">
        <v>285</v>
      </c>
    </row>
    <row r="50" spans="1:9" x14ac:dyDescent="0.35">
      <c r="C50" s="139">
        <v>0</v>
      </c>
      <c r="D50" s="138">
        <v>20</v>
      </c>
    </row>
    <row r="51" spans="1:9" x14ac:dyDescent="0.35">
      <c r="C51" s="140" t="s">
        <v>286</v>
      </c>
      <c r="D51" s="141">
        <v>15</v>
      </c>
    </row>
    <row r="52" spans="1:9" x14ac:dyDescent="0.35">
      <c r="C52" s="140" t="s">
        <v>287</v>
      </c>
      <c r="D52" s="141">
        <v>10</v>
      </c>
    </row>
    <row r="53" spans="1:9" x14ac:dyDescent="0.35">
      <c r="C53" s="140" t="s">
        <v>288</v>
      </c>
      <c r="D53" s="141">
        <v>5</v>
      </c>
    </row>
    <row r="54" spans="1:9" x14ac:dyDescent="0.35">
      <c r="C54" s="138" t="s">
        <v>289</v>
      </c>
      <c r="D54" s="141">
        <v>0</v>
      </c>
    </row>
    <row r="55" spans="1:9" x14ac:dyDescent="0.35">
      <c r="D55" s="136"/>
    </row>
    <row r="56" spans="1:9" s="149" customFormat="1" x14ac:dyDescent="0.35"/>
    <row r="57" spans="1:9" s="149" customFormat="1" x14ac:dyDescent="0.35"/>
    <row r="58" spans="1:9" x14ac:dyDescent="0.35">
      <c r="A58" t="s">
        <v>441</v>
      </c>
      <c r="D58" s="136"/>
    </row>
    <row r="59" spans="1:9" x14ac:dyDescent="0.35">
      <c r="D59" s="136"/>
    </row>
    <row r="60" spans="1:9" x14ac:dyDescent="0.35">
      <c r="B60" s="151" t="s">
        <v>443</v>
      </c>
      <c r="D60" s="136"/>
    </row>
    <row r="61" spans="1:9" x14ac:dyDescent="0.35">
      <c r="D61" s="136"/>
    </row>
    <row r="62" spans="1:9" x14ac:dyDescent="0.35">
      <c r="B62" s="10" t="s">
        <v>355</v>
      </c>
      <c r="C62" s="154" t="s">
        <v>356</v>
      </c>
      <c r="D62" s="10" t="s">
        <v>357</v>
      </c>
      <c r="E62" s="10" t="s">
        <v>358</v>
      </c>
      <c r="H62" s="10" t="s">
        <v>382</v>
      </c>
      <c r="I62" s="10"/>
    </row>
    <row r="63" spans="1:9" x14ac:dyDescent="0.35">
      <c r="B63" s="10" t="s">
        <v>359</v>
      </c>
      <c r="C63" s="155">
        <v>7.7000000000000001E-5</v>
      </c>
      <c r="D63" s="10">
        <v>1.087</v>
      </c>
      <c r="E63" s="10">
        <v>4</v>
      </c>
      <c r="H63" s="10" t="s">
        <v>383</v>
      </c>
      <c r="I63" s="10">
        <v>4</v>
      </c>
    </row>
    <row r="64" spans="1:9" x14ac:dyDescent="0.35">
      <c r="B64" s="10" t="s">
        <v>360</v>
      </c>
      <c r="C64" s="155">
        <v>4.1E-5</v>
      </c>
      <c r="D64" s="10">
        <v>1.087</v>
      </c>
      <c r="E64" s="10">
        <v>4</v>
      </c>
      <c r="H64" s="10" t="s">
        <v>384</v>
      </c>
      <c r="I64" s="10">
        <v>4.75</v>
      </c>
    </row>
    <row r="65" spans="2:9" x14ac:dyDescent="0.35">
      <c r="B65" s="10" t="s">
        <v>361</v>
      </c>
      <c r="C65" s="155">
        <v>4.6E-5</v>
      </c>
      <c r="D65" s="10">
        <v>1.087</v>
      </c>
      <c r="E65" s="10">
        <v>4</v>
      </c>
      <c r="H65" s="10" t="s">
        <v>385</v>
      </c>
      <c r="I65" s="10">
        <v>6</v>
      </c>
    </row>
    <row r="66" spans="2:9" x14ac:dyDescent="0.35">
      <c r="B66" s="10" t="s">
        <v>362</v>
      </c>
      <c r="C66" s="155">
        <v>4.6E-5</v>
      </c>
      <c r="D66" s="10">
        <v>1.087</v>
      </c>
      <c r="E66" s="10">
        <v>4</v>
      </c>
      <c r="H66" s="10" t="s">
        <v>386</v>
      </c>
      <c r="I66" s="10">
        <v>7.25</v>
      </c>
    </row>
    <row r="67" spans="2:9" x14ac:dyDescent="0.35">
      <c r="B67" s="10" t="s">
        <v>363</v>
      </c>
      <c r="C67" s="155">
        <v>6.8999999999999997E-5</v>
      </c>
      <c r="D67" s="10">
        <v>1.087</v>
      </c>
      <c r="E67" s="10">
        <v>4</v>
      </c>
      <c r="H67" s="10" t="s">
        <v>387</v>
      </c>
      <c r="I67" s="10">
        <v>10</v>
      </c>
    </row>
    <row r="68" spans="2:9" x14ac:dyDescent="0.35">
      <c r="B68" s="12" t="s">
        <v>364</v>
      </c>
      <c r="C68" s="156">
        <v>5.1999999999999997E-5</v>
      </c>
      <c r="D68" s="12">
        <v>1.087</v>
      </c>
      <c r="E68" s="12">
        <v>4</v>
      </c>
    </row>
    <row r="69" spans="2:9" x14ac:dyDescent="0.35">
      <c r="B69" s="12" t="s">
        <v>365</v>
      </c>
      <c r="C69" s="156">
        <v>6.7000000000000002E-5</v>
      </c>
      <c r="D69" s="12">
        <v>1.087</v>
      </c>
      <c r="E69" s="12">
        <v>4</v>
      </c>
    </row>
    <row r="70" spans="2:9" x14ac:dyDescent="0.35">
      <c r="B70" s="10" t="s">
        <v>366</v>
      </c>
      <c r="C70" s="155">
        <v>2.23E-4</v>
      </c>
      <c r="D70" s="10">
        <v>1.087</v>
      </c>
      <c r="E70" s="10">
        <v>4</v>
      </c>
    </row>
    <row r="71" spans="2:9" x14ac:dyDescent="0.35">
      <c r="B71" s="10" t="s">
        <v>367</v>
      </c>
      <c r="C71" s="155">
        <v>5.1199999999999998E-4</v>
      </c>
      <c r="D71" s="10">
        <v>1.087</v>
      </c>
      <c r="E71" s="10">
        <v>4</v>
      </c>
    </row>
    <row r="72" spans="2:9" x14ac:dyDescent="0.35">
      <c r="B72" s="10" t="s">
        <v>368</v>
      </c>
      <c r="C72" s="155">
        <v>4.3100000000000001E-4</v>
      </c>
      <c r="D72" s="10">
        <v>1.087</v>
      </c>
      <c r="E72" s="10">
        <v>4</v>
      </c>
    </row>
    <row r="73" spans="2:9" x14ac:dyDescent="0.35">
      <c r="B73" s="12" t="s">
        <v>369</v>
      </c>
      <c r="C73" s="156">
        <v>7.7999999999999999E-5</v>
      </c>
      <c r="D73" s="12">
        <v>1.087</v>
      </c>
      <c r="E73" s="12">
        <v>4</v>
      </c>
    </row>
    <row r="74" spans="2:9" x14ac:dyDescent="0.35">
      <c r="B74" s="10" t="s">
        <v>370</v>
      </c>
      <c r="C74" s="155">
        <v>4.5399999999999998E-4</v>
      </c>
      <c r="D74" s="10">
        <v>1.087</v>
      </c>
      <c r="E74" s="10">
        <v>4</v>
      </c>
    </row>
    <row r="75" spans="2:9" x14ac:dyDescent="0.35">
      <c r="B75" s="12" t="s">
        <v>371</v>
      </c>
      <c r="C75" s="157">
        <v>2.8499999999999999E-4</v>
      </c>
      <c r="D75" s="12">
        <v>1.087</v>
      </c>
      <c r="E75" s="12">
        <v>4</v>
      </c>
    </row>
    <row r="76" spans="2:9" x14ac:dyDescent="0.35">
      <c r="B76" s="10" t="s">
        <v>372</v>
      </c>
      <c r="C76" s="155">
        <v>5.4500000000000002E-4</v>
      </c>
      <c r="D76" s="10">
        <v>1.087</v>
      </c>
      <c r="E76" s="10">
        <v>4</v>
      </c>
    </row>
    <row r="77" spans="2:9" x14ac:dyDescent="0.35">
      <c r="B77" s="10" t="s">
        <v>373</v>
      </c>
      <c r="C77" s="155">
        <v>9.6000000000000002E-5</v>
      </c>
      <c r="D77" s="10">
        <v>1.087</v>
      </c>
      <c r="E77" s="10">
        <v>4</v>
      </c>
    </row>
    <row r="78" spans="2:9" x14ac:dyDescent="0.35">
      <c r="B78" s="12" t="s">
        <v>374</v>
      </c>
      <c r="C78" s="156">
        <v>8.0000000000000007E-5</v>
      </c>
      <c r="D78" s="12">
        <v>1.087</v>
      </c>
      <c r="E78" s="12">
        <v>4</v>
      </c>
    </row>
    <row r="79" spans="2:9" x14ac:dyDescent="0.35">
      <c r="B79" s="10" t="s">
        <v>375</v>
      </c>
      <c r="C79" s="155">
        <v>2.0944000000000001E-2</v>
      </c>
      <c r="D79" s="10">
        <v>1.087</v>
      </c>
      <c r="E79" s="10">
        <v>4</v>
      </c>
    </row>
    <row r="80" spans="2:9" x14ac:dyDescent="0.35">
      <c r="B80" s="10" t="s">
        <v>376</v>
      </c>
      <c r="C80" s="155">
        <v>4.5036E-2</v>
      </c>
      <c r="D80" s="10">
        <v>1.087</v>
      </c>
      <c r="E80" s="10">
        <v>4</v>
      </c>
    </row>
    <row r="81" spans="2:7" x14ac:dyDescent="0.35">
      <c r="B81" s="10" t="s">
        <v>377</v>
      </c>
      <c r="C81" s="155">
        <v>2.02E-4</v>
      </c>
      <c r="D81" s="10">
        <v>1.087</v>
      </c>
      <c r="E81" s="10">
        <v>4</v>
      </c>
    </row>
    <row r="82" spans="2:7" x14ac:dyDescent="0.35">
      <c r="B82" s="12" t="s">
        <v>378</v>
      </c>
      <c r="C82" s="156">
        <v>6.5799999999999995E-4</v>
      </c>
      <c r="D82" s="12">
        <v>1.087</v>
      </c>
      <c r="E82" s="12">
        <v>4</v>
      </c>
    </row>
    <row r="83" spans="2:7" x14ac:dyDescent="0.35">
      <c r="C83" s="146"/>
    </row>
    <row r="85" spans="2:7" x14ac:dyDescent="0.35">
      <c r="B85" t="s">
        <v>391</v>
      </c>
      <c r="C85" t="s">
        <v>442</v>
      </c>
    </row>
    <row r="88" spans="2:7" x14ac:dyDescent="0.35">
      <c r="B88" s="150" t="s">
        <v>392</v>
      </c>
      <c r="F88" s="9"/>
    </row>
    <row r="89" spans="2:7" x14ac:dyDescent="0.35">
      <c r="F89" s="9"/>
    </row>
    <row r="90" spans="2:7" x14ac:dyDescent="0.35">
      <c r="B90" s="130" t="s">
        <v>393</v>
      </c>
      <c r="C90" s="130" t="s">
        <v>394</v>
      </c>
      <c r="D90" s="130" t="s">
        <v>395</v>
      </c>
      <c r="E90" s="130" t="s">
        <v>396</v>
      </c>
      <c r="F90" s="130" t="s">
        <v>397</v>
      </c>
      <c r="G90" s="130" t="s">
        <v>398</v>
      </c>
    </row>
    <row r="91" spans="2:7" x14ac:dyDescent="0.35">
      <c r="B91" s="10" t="s">
        <v>399</v>
      </c>
      <c r="C91" s="153">
        <v>1592</v>
      </c>
      <c r="D91" s="153">
        <v>179</v>
      </c>
      <c r="E91" s="153">
        <v>75</v>
      </c>
      <c r="F91" s="153">
        <v>1297</v>
      </c>
      <c r="G91" s="153">
        <v>3143</v>
      </c>
    </row>
    <row r="92" spans="2:7" x14ac:dyDescent="0.35">
      <c r="B92" s="10" t="s">
        <v>400</v>
      </c>
      <c r="C92" s="153">
        <v>1910</v>
      </c>
      <c r="D92" s="153">
        <v>179</v>
      </c>
      <c r="E92" s="153">
        <v>75</v>
      </c>
      <c r="F92" s="153">
        <v>1297</v>
      </c>
      <c r="G92" s="153">
        <v>3461</v>
      </c>
    </row>
    <row r="93" spans="2:7" x14ac:dyDescent="0.35">
      <c r="B93" s="10" t="s">
        <v>401</v>
      </c>
      <c r="C93" s="153">
        <v>2053</v>
      </c>
      <c r="D93" s="153">
        <v>179</v>
      </c>
      <c r="E93" s="153">
        <v>75</v>
      </c>
      <c r="F93" s="153">
        <v>57</v>
      </c>
      <c r="G93" s="153">
        <v>2364</v>
      </c>
    </row>
    <row r="94" spans="2:7" x14ac:dyDescent="0.35">
      <c r="B94" s="14" t="s">
        <v>402</v>
      </c>
      <c r="C94" s="14">
        <v>5618</v>
      </c>
      <c r="D94" s="14">
        <v>334</v>
      </c>
      <c r="E94" s="14">
        <v>155</v>
      </c>
      <c r="F94" s="14">
        <v>362</v>
      </c>
      <c r="G94" s="14">
        <v>6469</v>
      </c>
    </row>
    <row r="95" spans="2:7" x14ac:dyDescent="0.35">
      <c r="B95" s="10" t="s">
        <v>403</v>
      </c>
      <c r="C95" s="153">
        <v>189</v>
      </c>
      <c r="D95" s="153">
        <v>1336</v>
      </c>
      <c r="E95" s="153">
        <v>80</v>
      </c>
      <c r="F95" s="153">
        <v>167</v>
      </c>
      <c r="G95" s="153">
        <v>1772</v>
      </c>
    </row>
    <row r="96" spans="2:7" x14ac:dyDescent="0.35">
      <c r="B96" s="10" t="s">
        <v>404</v>
      </c>
      <c r="C96" s="153">
        <v>14811</v>
      </c>
      <c r="D96" s="153">
        <v>1336</v>
      </c>
      <c r="E96" s="153">
        <v>80</v>
      </c>
      <c r="F96" s="153">
        <v>833</v>
      </c>
      <c r="G96" s="153">
        <v>17060</v>
      </c>
    </row>
    <row r="97" spans="2:7" x14ac:dyDescent="0.35">
      <c r="B97" s="10" t="s">
        <v>405</v>
      </c>
      <c r="C97" s="153">
        <v>26340</v>
      </c>
      <c r="D97" s="153">
        <v>2</v>
      </c>
      <c r="E97" s="153">
        <v>605</v>
      </c>
      <c r="F97" s="153">
        <v>2572</v>
      </c>
      <c r="G97" s="153">
        <v>29519</v>
      </c>
    </row>
    <row r="98" spans="2:7" x14ac:dyDescent="0.35">
      <c r="B98" s="10" t="s">
        <v>406</v>
      </c>
      <c r="C98" s="153">
        <v>108</v>
      </c>
      <c r="D98" s="153">
        <v>2</v>
      </c>
      <c r="E98" s="153">
        <v>4898</v>
      </c>
      <c r="F98" s="153">
        <v>3</v>
      </c>
      <c r="G98" s="153">
        <v>5011</v>
      </c>
    </row>
    <row r="99" spans="2:7" x14ac:dyDescent="0.35">
      <c r="B99" s="10" t="s">
        <v>407</v>
      </c>
      <c r="C99" s="153">
        <v>264</v>
      </c>
      <c r="D99" s="153">
        <v>2</v>
      </c>
      <c r="E99" s="153">
        <v>45</v>
      </c>
      <c r="F99" s="153">
        <v>26</v>
      </c>
      <c r="G99" s="153">
        <v>337</v>
      </c>
    </row>
    <row r="100" spans="2:7" x14ac:dyDescent="0.35">
      <c r="B100" s="10" t="s">
        <v>408</v>
      </c>
      <c r="C100" s="153">
        <v>6315</v>
      </c>
      <c r="D100" s="153">
        <v>20771</v>
      </c>
      <c r="E100" s="153">
        <v>1141</v>
      </c>
      <c r="F100" s="153">
        <v>9725</v>
      </c>
      <c r="G100" s="153">
        <v>37952</v>
      </c>
    </row>
    <row r="101" spans="2:7" x14ac:dyDescent="0.35">
      <c r="B101" s="10" t="s">
        <v>409</v>
      </c>
      <c r="C101" s="153">
        <v>5792</v>
      </c>
      <c r="D101" s="153">
        <v>4262</v>
      </c>
      <c r="E101" s="153">
        <v>1108</v>
      </c>
      <c r="F101" s="153">
        <v>7780</v>
      </c>
      <c r="G101" s="153">
        <v>18942</v>
      </c>
    </row>
    <row r="102" spans="2:7" x14ac:dyDescent="0.35">
      <c r="B102" s="10" t="s">
        <v>410</v>
      </c>
      <c r="C102" s="153">
        <v>4384</v>
      </c>
      <c r="D102" s="153">
        <v>4262</v>
      </c>
      <c r="E102" s="153">
        <v>1108</v>
      </c>
      <c r="F102" s="153">
        <v>7780</v>
      </c>
      <c r="G102" s="153">
        <v>17534</v>
      </c>
    </row>
    <row r="103" spans="2:7" x14ac:dyDescent="0.35">
      <c r="B103" s="10" t="s">
        <v>411</v>
      </c>
      <c r="C103" s="153">
        <v>8190</v>
      </c>
      <c r="D103" s="153">
        <v>4262</v>
      </c>
      <c r="E103" s="153">
        <v>1108</v>
      </c>
      <c r="F103" s="153">
        <v>7780</v>
      </c>
      <c r="G103" s="153">
        <v>21340</v>
      </c>
    </row>
    <row r="104" spans="2:7" x14ac:dyDescent="0.35">
      <c r="B104" s="10" t="s">
        <v>412</v>
      </c>
      <c r="C104" s="153">
        <v>11083</v>
      </c>
      <c r="D104" s="153">
        <v>4262</v>
      </c>
      <c r="E104" s="153">
        <v>1108</v>
      </c>
      <c r="F104" s="153">
        <v>7780</v>
      </c>
      <c r="G104" s="153">
        <v>24233</v>
      </c>
    </row>
    <row r="105" spans="2:7" x14ac:dyDescent="0.35">
      <c r="B105" s="10" t="s">
        <v>413</v>
      </c>
      <c r="C105" s="153">
        <v>7911</v>
      </c>
      <c r="D105" s="153">
        <v>20771</v>
      </c>
      <c r="E105" s="153">
        <v>1141</v>
      </c>
      <c r="F105" s="153">
        <v>9725</v>
      </c>
      <c r="G105" s="153">
        <v>39548</v>
      </c>
    </row>
    <row r="106" spans="2:7" x14ac:dyDescent="0.35">
      <c r="B106" s="10" t="s">
        <v>414</v>
      </c>
      <c r="C106" s="153">
        <v>6005</v>
      </c>
      <c r="D106" s="153">
        <v>4262</v>
      </c>
      <c r="E106" s="153">
        <v>1108</v>
      </c>
      <c r="F106" s="153">
        <v>7780</v>
      </c>
      <c r="G106" s="153">
        <v>19155</v>
      </c>
    </row>
    <row r="107" spans="2:7" x14ac:dyDescent="0.35">
      <c r="B107" s="10" t="s">
        <v>415</v>
      </c>
      <c r="C107" s="153">
        <v>5081</v>
      </c>
      <c r="D107" s="153">
        <v>4262</v>
      </c>
      <c r="E107" s="153">
        <v>1108</v>
      </c>
      <c r="F107" s="153">
        <v>7780</v>
      </c>
      <c r="G107" s="153">
        <v>18231</v>
      </c>
    </row>
    <row r="108" spans="2:7" x14ac:dyDescent="0.35">
      <c r="B108" s="10" t="s">
        <v>416</v>
      </c>
      <c r="C108" s="153">
        <v>8343</v>
      </c>
      <c r="D108" s="153">
        <v>4262</v>
      </c>
      <c r="E108" s="153">
        <v>1108</v>
      </c>
      <c r="F108" s="153">
        <v>7780</v>
      </c>
      <c r="G108" s="153">
        <v>21493</v>
      </c>
    </row>
    <row r="109" spans="2:7" x14ac:dyDescent="0.35">
      <c r="B109" s="10" t="s">
        <v>417</v>
      </c>
      <c r="C109" s="153">
        <v>12081</v>
      </c>
      <c r="D109" s="153">
        <v>20771</v>
      </c>
      <c r="E109" s="153">
        <v>2589</v>
      </c>
      <c r="F109" s="153">
        <v>24248</v>
      </c>
      <c r="G109" s="153">
        <v>59689</v>
      </c>
    </row>
    <row r="110" spans="2:7" x14ac:dyDescent="0.35">
      <c r="B110" s="10" t="s">
        <v>418</v>
      </c>
      <c r="C110" s="153">
        <v>14874</v>
      </c>
      <c r="D110" s="153">
        <v>20771</v>
      </c>
      <c r="E110" s="153">
        <v>2589</v>
      </c>
      <c r="F110" s="153">
        <v>12274</v>
      </c>
      <c r="G110" s="153">
        <v>50508</v>
      </c>
    </row>
    <row r="111" spans="2:7" x14ac:dyDescent="0.35">
      <c r="B111" s="10" t="s">
        <v>419</v>
      </c>
      <c r="C111" s="153">
        <v>18299</v>
      </c>
      <c r="D111" s="153">
        <v>20771</v>
      </c>
      <c r="E111" s="153">
        <v>2589</v>
      </c>
      <c r="F111" s="153">
        <v>24248</v>
      </c>
      <c r="G111" s="153">
        <v>65907</v>
      </c>
    </row>
    <row r="112" spans="2:7" x14ac:dyDescent="0.35">
      <c r="B112" s="10" t="s">
        <v>420</v>
      </c>
      <c r="C112" s="153">
        <v>18299</v>
      </c>
      <c r="D112" s="153">
        <v>20771</v>
      </c>
      <c r="E112" s="153">
        <v>2589</v>
      </c>
      <c r="F112" s="153">
        <v>12274</v>
      </c>
      <c r="G112" s="153">
        <v>53933</v>
      </c>
    </row>
    <row r="113" spans="2:7" x14ac:dyDescent="0.35">
      <c r="B113" s="10" t="s">
        <v>421</v>
      </c>
      <c r="C113" s="153">
        <v>8537</v>
      </c>
      <c r="D113" s="153">
        <v>20771</v>
      </c>
      <c r="E113" s="153">
        <v>2589</v>
      </c>
      <c r="F113" s="153">
        <v>12274</v>
      </c>
      <c r="G113" s="153">
        <v>44171</v>
      </c>
    </row>
    <row r="114" spans="2:7" x14ac:dyDescent="0.35">
      <c r="B114" s="10" t="s">
        <v>422</v>
      </c>
      <c r="C114" s="153">
        <v>21099</v>
      </c>
      <c r="D114" s="153">
        <v>20771</v>
      </c>
      <c r="E114" s="153">
        <v>2589</v>
      </c>
      <c r="F114" s="153">
        <v>12274</v>
      </c>
      <c r="G114" s="153">
        <v>56733</v>
      </c>
    </row>
    <row r="115" spans="2:7" x14ac:dyDescent="0.35">
      <c r="B115" s="10" t="s">
        <v>423</v>
      </c>
      <c r="C115" s="153">
        <v>7739</v>
      </c>
      <c r="D115" s="153">
        <v>4262</v>
      </c>
      <c r="E115" s="153">
        <v>3171</v>
      </c>
      <c r="F115" s="153">
        <v>4862</v>
      </c>
      <c r="G115" s="153">
        <v>20034</v>
      </c>
    </row>
    <row r="116" spans="2:7" x14ac:dyDescent="0.35">
      <c r="B116" s="10" t="s">
        <v>424</v>
      </c>
      <c r="C116" s="153">
        <v>8811</v>
      </c>
      <c r="D116" s="153">
        <v>4262</v>
      </c>
      <c r="E116" s="153">
        <v>3171</v>
      </c>
      <c r="F116" s="153">
        <v>4862</v>
      </c>
      <c r="G116" s="153">
        <v>21106</v>
      </c>
    </row>
    <row r="117" spans="2:7" x14ac:dyDescent="0.35">
      <c r="B117" s="10" t="s">
        <v>425</v>
      </c>
      <c r="C117" s="153">
        <v>73000</v>
      </c>
      <c r="D117" s="153">
        <v>20771</v>
      </c>
      <c r="E117" s="153">
        <v>14190</v>
      </c>
      <c r="F117" s="153">
        <v>48197</v>
      </c>
      <c r="G117" s="153">
        <v>156158</v>
      </c>
    </row>
    <row r="120" spans="2:7" x14ac:dyDescent="0.35">
      <c r="B120" t="s">
        <v>426</v>
      </c>
    </row>
    <row r="122" spans="2:7" x14ac:dyDescent="0.35">
      <c r="B122" t="s">
        <v>427</v>
      </c>
    </row>
    <row r="124" spans="2:7" x14ac:dyDescent="0.35">
      <c r="B124" t="s">
        <v>428</v>
      </c>
    </row>
    <row r="127" spans="2:7" ht="15" thickBot="1" x14ac:dyDescent="0.4">
      <c r="B127" t="s">
        <v>444</v>
      </c>
    </row>
    <row r="128" spans="2:7" x14ac:dyDescent="0.35">
      <c r="B128" s="209" t="s">
        <v>264</v>
      </c>
      <c r="C128" s="210"/>
      <c r="D128" s="211"/>
    </row>
    <row r="129" spans="2:4" x14ac:dyDescent="0.35">
      <c r="B129" s="10" t="s">
        <v>269</v>
      </c>
      <c r="C129" s="10">
        <v>50</v>
      </c>
      <c r="D129" s="10" t="s">
        <v>237</v>
      </c>
    </row>
    <row r="130" spans="2:4" x14ac:dyDescent="0.35">
      <c r="B130" s="10" t="s">
        <v>272</v>
      </c>
      <c r="C130" s="158">
        <f>'ON-P Fixed Inputs'!$K$12</f>
        <v>0.37667123985905826</v>
      </c>
      <c r="D130" s="10" t="s">
        <v>273</v>
      </c>
    </row>
    <row r="131" spans="2:4" x14ac:dyDescent="0.35">
      <c r="B131" s="10" t="s">
        <v>276</v>
      </c>
      <c r="C131" s="158">
        <f>'ON-P Fixed Inputs'!$K$11</f>
        <v>15.443520834221436</v>
      </c>
      <c r="D131" s="10" t="s">
        <v>273</v>
      </c>
    </row>
    <row r="132" spans="2:4" x14ac:dyDescent="0.35">
      <c r="B132" s="130" t="s">
        <v>379</v>
      </c>
      <c r="C132" s="159">
        <f>C75</f>
        <v>2.8499999999999999E-4</v>
      </c>
      <c r="D132" s="130" t="s">
        <v>380</v>
      </c>
    </row>
    <row r="133" spans="2:4" x14ac:dyDescent="0.35">
      <c r="B133" s="130" t="s">
        <v>381</v>
      </c>
      <c r="C133" s="160">
        <f>D73</f>
        <v>1.087</v>
      </c>
      <c r="D133" s="130" t="s">
        <v>390</v>
      </c>
    </row>
    <row r="134" spans="2:4" x14ac:dyDescent="0.35">
      <c r="B134" s="130" t="s">
        <v>388</v>
      </c>
      <c r="C134" s="160">
        <f>I67</f>
        <v>10</v>
      </c>
      <c r="D134" s="10" t="s">
        <v>389</v>
      </c>
    </row>
    <row r="135" spans="2:4" x14ac:dyDescent="0.35">
      <c r="B135" s="130" t="s">
        <v>277</v>
      </c>
      <c r="C135" s="160">
        <v>145</v>
      </c>
      <c r="D135" s="130" t="s">
        <v>278</v>
      </c>
    </row>
    <row r="136" spans="2:4" x14ac:dyDescent="0.35">
      <c r="B136" s="130" t="s">
        <v>430</v>
      </c>
      <c r="C136" s="160" t="str">
        <f>B115</f>
        <v>6.6/11kV Transformer (GM)</v>
      </c>
      <c r="D136" s="130" t="s">
        <v>436</v>
      </c>
    </row>
    <row r="137" spans="2:4" x14ac:dyDescent="0.35">
      <c r="B137" s="130" t="s">
        <v>431</v>
      </c>
      <c r="C137" s="161">
        <f>C115</f>
        <v>7739</v>
      </c>
      <c r="D137" s="130" t="s">
        <v>273</v>
      </c>
    </row>
    <row r="138" spans="2:4" x14ac:dyDescent="0.35">
      <c r="B138" s="130" t="s">
        <v>432</v>
      </c>
      <c r="C138" s="161">
        <f>D115</f>
        <v>4262</v>
      </c>
      <c r="D138" s="130" t="s">
        <v>273</v>
      </c>
    </row>
    <row r="139" spans="2:4" x14ac:dyDescent="0.35">
      <c r="B139" s="130" t="s">
        <v>433</v>
      </c>
      <c r="C139" s="161">
        <f>E115</f>
        <v>3171</v>
      </c>
      <c r="D139" s="130" t="s">
        <v>273</v>
      </c>
    </row>
    <row r="140" spans="2:4" x14ac:dyDescent="0.35">
      <c r="B140" s="130" t="s">
        <v>434</v>
      </c>
      <c r="C140" s="160">
        <v>5</v>
      </c>
      <c r="D140" s="130" t="s">
        <v>437</v>
      </c>
    </row>
    <row r="141" spans="2:4" x14ac:dyDescent="0.35">
      <c r="B141" s="130" t="s">
        <v>435</v>
      </c>
      <c r="C141" s="160">
        <v>2</v>
      </c>
      <c r="D141" s="130" t="s">
        <v>437</v>
      </c>
    </row>
    <row r="142" spans="2:4" x14ac:dyDescent="0.35">
      <c r="B142" s="130" t="s">
        <v>429</v>
      </c>
      <c r="C142" s="160">
        <f>C140/C141</f>
        <v>2.5</v>
      </c>
      <c r="D142" s="130" t="s">
        <v>438</v>
      </c>
    </row>
    <row r="143" spans="2:4" x14ac:dyDescent="0.35">
      <c r="B143" s="133"/>
      <c r="C143" s="134"/>
      <c r="D143" s="133"/>
    </row>
    <row r="144" spans="2:4" x14ac:dyDescent="0.35">
      <c r="B144" s="133"/>
      <c r="C144" s="134"/>
      <c r="D144" s="133"/>
    </row>
    <row r="146" spans="2:10" x14ac:dyDescent="0.35">
      <c r="B146" s="133"/>
      <c r="C146" s="147"/>
    </row>
    <row r="147" spans="2:10" x14ac:dyDescent="0.35">
      <c r="B147" s="130" t="s">
        <v>275</v>
      </c>
      <c r="C147" s="10" t="s">
        <v>280</v>
      </c>
      <c r="D147" s="15" t="s">
        <v>281</v>
      </c>
      <c r="E147" s="10" t="s">
        <v>282</v>
      </c>
      <c r="F147" s="10" t="s">
        <v>283</v>
      </c>
      <c r="G147" s="130" t="s">
        <v>431</v>
      </c>
      <c r="H147" s="130" t="s">
        <v>432</v>
      </c>
      <c r="I147" s="130" t="s">
        <v>433</v>
      </c>
      <c r="J147" s="130" t="s">
        <v>439</v>
      </c>
    </row>
    <row r="148" spans="2:10" x14ac:dyDescent="0.35">
      <c r="B148" s="130" t="s">
        <v>466</v>
      </c>
      <c r="C148" s="152">
        <f>I341</f>
        <v>5.6994823423389077E-3</v>
      </c>
      <c r="D148" s="10">
        <f xml:space="preserve"> C148*$C$129</f>
        <v>0.28497411711694537</v>
      </c>
      <c r="E148" s="10">
        <f>($C$129*$C$135)*C148</f>
        <v>41.321246981957081</v>
      </c>
      <c r="F148" s="14">
        <f>(D148*$C$131)+(E148*$C$130)*$C$142</f>
        <v>43.312317047949762</v>
      </c>
      <c r="G148" s="153">
        <f>$C$137*C148</f>
        <v>44.108293847360805</v>
      </c>
      <c r="H148" s="153">
        <f>$C$138*C148</f>
        <v>24.291193743048424</v>
      </c>
      <c r="I148" s="153">
        <f>$C$139*C148</f>
        <v>18.073058507556677</v>
      </c>
      <c r="J148" s="14">
        <f>SUM(F148:I148)</f>
        <v>129.78486314591566</v>
      </c>
    </row>
    <row r="149" spans="2:10" x14ac:dyDescent="0.35">
      <c r="B149" s="130" t="s">
        <v>467</v>
      </c>
      <c r="C149" s="152">
        <f t="shared" ref="C149:C157" si="13">I342</f>
        <v>6.3203744761294433E-3</v>
      </c>
      <c r="D149" s="10">
        <f t="shared" ref="D149:D157" si="14" xml:space="preserve"> C149*$C$129</f>
        <v>0.31601872380647217</v>
      </c>
      <c r="E149" s="10">
        <f t="shared" ref="E149:E157" si="15">($C$129*$C$135)*C149</f>
        <v>45.822714951938465</v>
      </c>
      <c r="F149" s="14">
        <f t="shared" ref="F149:F157" si="16">(D149*$C$131)+(E149*$C$130)*$C$142</f>
        <v>48.030688881746499</v>
      </c>
      <c r="G149" s="153">
        <f t="shared" ref="G149:G157" si="17">$C$137*C149</f>
        <v>48.913378070765759</v>
      </c>
      <c r="H149" s="153">
        <f t="shared" ref="H149:H157" si="18">$C$138*C149</f>
        <v>26.937436017263689</v>
      </c>
      <c r="I149" s="153">
        <f>$C$139*C149</f>
        <v>20.041907463806464</v>
      </c>
      <c r="J149" s="14">
        <f t="shared" ref="J149:J157" si="19">SUM(F149:I149)</f>
        <v>143.9234104335824</v>
      </c>
    </row>
    <row r="150" spans="2:10" x14ac:dyDescent="0.35">
      <c r="B150" s="130" t="s">
        <v>468</v>
      </c>
      <c r="C150" s="152">
        <f t="shared" si="13"/>
        <v>7.021245627090552E-3</v>
      </c>
      <c r="D150" s="10">
        <f t="shared" si="14"/>
        <v>0.35106228135452761</v>
      </c>
      <c r="E150" s="10">
        <f>($C$129*$C$135)*C150</f>
        <v>50.904030796406502</v>
      </c>
      <c r="F150" s="14">
        <f t="shared" si="16"/>
        <v>53.356848640973261</v>
      </c>
      <c r="G150" s="153">
        <f>$C$137*C150</f>
        <v>54.337419908053782</v>
      </c>
      <c r="H150" s="153">
        <f>$C$138*C150</f>
        <v>29.924548862659933</v>
      </c>
      <c r="I150" s="153">
        <f>$C$139*C150</f>
        <v>22.264369883504141</v>
      </c>
      <c r="J150" s="14">
        <f>SUM(F150:I150)</f>
        <v>159.88318729519111</v>
      </c>
    </row>
    <row r="151" spans="2:10" x14ac:dyDescent="0.35">
      <c r="B151" s="130" t="s">
        <v>469</v>
      </c>
      <c r="C151" s="152">
        <f t="shared" si="13"/>
        <v>7.8131332602154532E-3</v>
      </c>
      <c r="D151" s="10">
        <f t="shared" si="14"/>
        <v>0.39065666301077268</v>
      </c>
      <c r="E151" s="10">
        <f t="shared" si="15"/>
        <v>56.645216136562034</v>
      </c>
      <c r="F151" s="14">
        <f t="shared" si="16"/>
        <v>59.374673799842178</v>
      </c>
      <c r="G151" s="153">
        <f t="shared" si="17"/>
        <v>60.465838300807391</v>
      </c>
      <c r="H151" s="153">
        <f t="shared" si="18"/>
        <v>33.299573955038262</v>
      </c>
      <c r="I151" s="153">
        <f t="shared" ref="I151:I157" si="20">$C$139*C151</f>
        <v>24.775445568143201</v>
      </c>
      <c r="J151" s="14">
        <f t="shared" si="19"/>
        <v>177.91553162383101</v>
      </c>
    </row>
    <row r="152" spans="2:10" x14ac:dyDescent="0.35">
      <c r="B152" s="130" t="s">
        <v>470</v>
      </c>
      <c r="C152" s="152">
        <f t="shared" si="13"/>
        <v>8.7086618881635249E-3</v>
      </c>
      <c r="D152" s="10">
        <f t="shared" si="14"/>
        <v>0.43543309440817624</v>
      </c>
      <c r="E152" s="10">
        <f t="shared" si="15"/>
        <v>63.137798689185558</v>
      </c>
      <c r="F152" s="14">
        <f t="shared" si="16"/>
        <v>66.18010235097006</v>
      </c>
      <c r="G152" s="153">
        <f t="shared" si="17"/>
        <v>67.396334352497519</v>
      </c>
      <c r="H152" s="153">
        <f t="shared" si="18"/>
        <v>37.116316967352944</v>
      </c>
      <c r="I152" s="153">
        <f t="shared" si="20"/>
        <v>27.615166847366538</v>
      </c>
      <c r="J152" s="14">
        <f t="shared" si="19"/>
        <v>198.30792051818707</v>
      </c>
    </row>
    <row r="153" spans="2:10" x14ac:dyDescent="0.35">
      <c r="B153" s="130" t="s">
        <v>471</v>
      </c>
      <c r="C153" s="152">
        <f t="shared" si="13"/>
        <v>9.7222771613774076E-3</v>
      </c>
      <c r="D153" s="10">
        <f t="shared" si="14"/>
        <v>0.48611385806887036</v>
      </c>
      <c r="E153" s="10">
        <f t="shared" si="15"/>
        <v>70.486509419986206</v>
      </c>
      <c r="F153" s="14">
        <f t="shared" si="16"/>
        <v>73.882911736298851</v>
      </c>
      <c r="G153" s="153">
        <f t="shared" si="17"/>
        <v>75.240702951899763</v>
      </c>
      <c r="H153" s="153">
        <f t="shared" si="18"/>
        <v>41.436345261790514</v>
      </c>
      <c r="I153" s="153">
        <f t="shared" si="20"/>
        <v>30.829340878727759</v>
      </c>
      <c r="J153" s="14">
        <f t="shared" si="19"/>
        <v>221.38930082871687</v>
      </c>
    </row>
    <row r="154" spans="2:10" x14ac:dyDescent="0.35">
      <c r="B154" s="130" t="s">
        <v>472</v>
      </c>
      <c r="C154" s="152">
        <f t="shared" si="13"/>
        <v>1.0870515057997009E-2</v>
      </c>
      <c r="D154" s="10">
        <f t="shared" si="14"/>
        <v>0.5435257528998505</v>
      </c>
      <c r="E154" s="10">
        <f t="shared" si="15"/>
        <v>78.811234170478315</v>
      </c>
      <c r="F154" s="14">
        <f t="shared" si="16"/>
        <v>82.608764513386348</v>
      </c>
      <c r="G154" s="153">
        <f t="shared" si="17"/>
        <v>84.126916033838853</v>
      </c>
      <c r="H154" s="153">
        <f t="shared" si="18"/>
        <v>46.330135177183251</v>
      </c>
      <c r="I154" s="153">
        <f t="shared" si="20"/>
        <v>34.470403248908518</v>
      </c>
      <c r="J154" s="14">
        <f t="shared" si="19"/>
        <v>247.53621897331698</v>
      </c>
    </row>
    <row r="155" spans="2:10" x14ac:dyDescent="0.35">
      <c r="B155" s="130" t="s">
        <v>473</v>
      </c>
      <c r="C155" s="152">
        <f t="shared" si="13"/>
        <v>1.2172311493456423E-2</v>
      </c>
      <c r="D155" s="10">
        <f t="shared" si="14"/>
        <v>0.60861557467282112</v>
      </c>
      <c r="E155" s="10">
        <f t="shared" si="15"/>
        <v>88.249258327559062</v>
      </c>
      <c r="F155" s="14">
        <f t="shared" si="16"/>
        <v>92.501561184701345</v>
      </c>
      <c r="G155" s="153">
        <f t="shared" si="17"/>
        <v>94.20151864785926</v>
      </c>
      <c r="H155" s="153">
        <f t="shared" si="18"/>
        <v>51.878391585111274</v>
      </c>
      <c r="I155" s="153">
        <f t="shared" si="20"/>
        <v>38.598399745750321</v>
      </c>
      <c r="J155" s="14">
        <f>SUM(F155:I155)</f>
        <v>277.17987116342221</v>
      </c>
    </row>
    <row r="156" spans="2:10" x14ac:dyDescent="0.35">
      <c r="B156" s="130" t="s">
        <v>474</v>
      </c>
      <c r="C156" s="152">
        <f t="shared" si="13"/>
        <v>1.3649358481706945E-2</v>
      </c>
      <c r="D156" s="10">
        <f t="shared" si="14"/>
        <v>0.68246792408534729</v>
      </c>
      <c r="E156" s="10">
        <f t="shared" si="15"/>
        <v>98.957848992375361</v>
      </c>
      <c r="F156" s="14">
        <f t="shared" si="16"/>
        <v>103.72614678865862</v>
      </c>
      <c r="G156" s="153">
        <f t="shared" si="17"/>
        <v>105.63238528993006</v>
      </c>
      <c r="H156" s="153">
        <f t="shared" si="18"/>
        <v>58.173565849035</v>
      </c>
      <c r="I156" s="153">
        <f t="shared" si="20"/>
        <v>43.282115745492725</v>
      </c>
      <c r="J156" s="14">
        <f t="shared" si="19"/>
        <v>310.8142136731164</v>
      </c>
    </row>
    <row r="157" spans="2:10" x14ac:dyDescent="0.35">
      <c r="B157" s="130" t="s">
        <v>475</v>
      </c>
      <c r="C157" s="152">
        <f t="shared" si="13"/>
        <v>1.5326513916605389E-2</v>
      </c>
      <c r="D157" s="10">
        <f t="shared" si="14"/>
        <v>0.76632569583026944</v>
      </c>
      <c r="E157" s="10">
        <f t="shared" si="15"/>
        <v>111.11722589538907</v>
      </c>
      <c r="F157" s="14">
        <f t="shared" si="16"/>
        <v>116.47142496864215</v>
      </c>
      <c r="G157" s="153">
        <f t="shared" si="17"/>
        <v>118.61189120060911</v>
      </c>
      <c r="H157" s="153">
        <f t="shared" si="18"/>
        <v>65.321602312572168</v>
      </c>
      <c r="I157" s="153">
        <f t="shared" si="20"/>
        <v>48.600375629555685</v>
      </c>
      <c r="J157" s="14">
        <f t="shared" si="19"/>
        <v>349.0052941113791</v>
      </c>
    </row>
    <row r="158" spans="2:10" x14ac:dyDescent="0.35">
      <c r="B158" s="132"/>
      <c r="C158" s="167"/>
      <c r="D158" s="27"/>
      <c r="E158" s="27"/>
      <c r="F158" s="168"/>
      <c r="G158" s="169"/>
      <c r="H158" s="169"/>
      <c r="I158" s="169"/>
      <c r="J158" s="168"/>
    </row>
    <row r="161" spans="1:3" ht="14.5" customHeight="1" x14ac:dyDescent="0.35">
      <c r="A161" s="212" t="s">
        <v>512</v>
      </c>
      <c r="B161" s="212"/>
      <c r="C161" s="165" t="s">
        <v>477</v>
      </c>
    </row>
    <row r="162" spans="1:3" x14ac:dyDescent="0.35">
      <c r="A162" s="204" t="s">
        <v>476</v>
      </c>
      <c r="B162" s="164" t="s">
        <v>478</v>
      </c>
      <c r="C162" s="164">
        <v>60</v>
      </c>
    </row>
    <row r="163" spans="1:3" x14ac:dyDescent="0.35">
      <c r="A163" s="204"/>
      <c r="B163" s="164" t="s">
        <v>479</v>
      </c>
      <c r="C163" s="164">
        <v>50</v>
      </c>
    </row>
    <row r="164" spans="1:3" x14ac:dyDescent="0.35">
      <c r="A164" s="204"/>
      <c r="B164" s="164" t="s">
        <v>480</v>
      </c>
      <c r="C164" s="164">
        <v>55</v>
      </c>
    </row>
    <row r="165" spans="1:3" x14ac:dyDescent="0.35">
      <c r="A165" s="204"/>
      <c r="B165" s="164" t="s">
        <v>481</v>
      </c>
      <c r="C165" s="164">
        <v>80</v>
      </c>
    </row>
    <row r="166" spans="1:3" x14ac:dyDescent="0.35">
      <c r="A166" s="10"/>
      <c r="B166" s="164" t="s">
        <v>482</v>
      </c>
      <c r="C166" s="164">
        <v>60</v>
      </c>
    </row>
    <row r="167" spans="1:3" x14ac:dyDescent="0.35">
      <c r="A167" s="10"/>
      <c r="B167" s="164" t="s">
        <v>483</v>
      </c>
      <c r="C167" s="164">
        <v>60</v>
      </c>
    </row>
    <row r="168" spans="1:3" x14ac:dyDescent="0.35">
      <c r="A168" s="10"/>
      <c r="B168" s="164" t="s">
        <v>484</v>
      </c>
      <c r="C168" s="164">
        <v>60</v>
      </c>
    </row>
    <row r="169" spans="1:3" x14ac:dyDescent="0.35">
      <c r="A169" s="10"/>
      <c r="B169" s="164" t="s">
        <v>485</v>
      </c>
      <c r="C169" s="164">
        <v>60</v>
      </c>
    </row>
    <row r="170" spans="1:3" x14ac:dyDescent="0.35">
      <c r="A170" s="10"/>
      <c r="B170" s="164" t="s">
        <v>486</v>
      </c>
      <c r="C170" s="164">
        <v>60</v>
      </c>
    </row>
    <row r="171" spans="1:3" x14ac:dyDescent="0.35">
      <c r="A171" s="10"/>
      <c r="B171" s="164" t="s">
        <v>487</v>
      </c>
      <c r="C171" s="164">
        <v>55</v>
      </c>
    </row>
    <row r="172" spans="1:3" x14ac:dyDescent="0.35">
      <c r="A172" s="10"/>
      <c r="B172" s="164" t="s">
        <v>488</v>
      </c>
      <c r="C172" s="164">
        <v>60</v>
      </c>
    </row>
    <row r="173" spans="1:3" ht="14.5" customHeight="1" x14ac:dyDescent="0.35">
      <c r="A173" s="205" t="s">
        <v>489</v>
      </c>
      <c r="B173" s="166" t="s">
        <v>478</v>
      </c>
      <c r="C173" s="166">
        <v>60</v>
      </c>
    </row>
    <row r="174" spans="1:3" x14ac:dyDescent="0.35">
      <c r="A174" s="205"/>
      <c r="B174" s="166" t="s">
        <v>479</v>
      </c>
      <c r="C174" s="166">
        <v>50</v>
      </c>
    </row>
    <row r="175" spans="1:3" x14ac:dyDescent="0.35">
      <c r="A175" s="205"/>
      <c r="B175" s="166" t="s">
        <v>480</v>
      </c>
      <c r="C175" s="166">
        <v>55</v>
      </c>
    </row>
    <row r="176" spans="1:3" x14ac:dyDescent="0.35">
      <c r="A176" s="205"/>
      <c r="B176" s="166" t="s">
        <v>481</v>
      </c>
      <c r="C176" s="166">
        <v>80</v>
      </c>
    </row>
    <row r="177" spans="1:12" x14ac:dyDescent="0.35">
      <c r="A177" s="12"/>
      <c r="B177" s="166" t="s">
        <v>490</v>
      </c>
      <c r="C177" s="166">
        <v>60</v>
      </c>
    </row>
    <row r="178" spans="1:12" x14ac:dyDescent="0.35">
      <c r="A178" s="12"/>
      <c r="B178" s="166" t="s">
        <v>479</v>
      </c>
      <c r="C178" s="166">
        <v>50</v>
      </c>
    </row>
    <row r="179" spans="1:12" x14ac:dyDescent="0.35">
      <c r="A179" s="12"/>
      <c r="B179" s="166" t="s">
        <v>480</v>
      </c>
      <c r="C179" s="166">
        <v>55</v>
      </c>
      <c r="L179" s="148"/>
    </row>
    <row r="180" spans="1:12" x14ac:dyDescent="0.35">
      <c r="A180" s="12"/>
      <c r="B180" s="166" t="s">
        <v>481</v>
      </c>
      <c r="C180" s="166">
        <v>80</v>
      </c>
      <c r="L180" s="148"/>
    </row>
    <row r="181" spans="1:12" x14ac:dyDescent="0.35">
      <c r="A181" s="12"/>
      <c r="B181" s="166" t="s">
        <v>491</v>
      </c>
      <c r="C181" s="166">
        <v>60</v>
      </c>
      <c r="L181" s="148"/>
    </row>
    <row r="182" spans="1:12" x14ac:dyDescent="0.35">
      <c r="A182" s="12"/>
      <c r="B182" s="166" t="s">
        <v>492</v>
      </c>
      <c r="C182" s="166">
        <v>55</v>
      </c>
      <c r="L182" s="148"/>
    </row>
    <row r="183" spans="1:12" x14ac:dyDescent="0.35">
      <c r="A183" s="12"/>
      <c r="B183" s="166" t="s">
        <v>493</v>
      </c>
      <c r="C183" s="166">
        <v>55</v>
      </c>
      <c r="L183" s="148"/>
    </row>
    <row r="184" spans="1:12" x14ac:dyDescent="0.35">
      <c r="A184" s="12"/>
      <c r="B184" s="166" t="s">
        <v>494</v>
      </c>
      <c r="C184" s="166">
        <v>55</v>
      </c>
    </row>
    <row r="185" spans="1:12" x14ac:dyDescent="0.35">
      <c r="A185" s="12"/>
      <c r="B185" s="166" t="s">
        <v>495</v>
      </c>
      <c r="C185" s="166">
        <v>55</v>
      </c>
    </row>
    <row r="186" spans="1:12" x14ac:dyDescent="0.35">
      <c r="A186" s="12"/>
      <c r="B186" s="166" t="s">
        <v>496</v>
      </c>
      <c r="C186" s="166">
        <v>55</v>
      </c>
    </row>
    <row r="187" spans="1:12" x14ac:dyDescent="0.35">
      <c r="A187" s="12"/>
      <c r="B187" s="166" t="s">
        <v>497</v>
      </c>
      <c r="C187" s="166">
        <v>55</v>
      </c>
    </row>
    <row r="188" spans="1:12" x14ac:dyDescent="0.35">
      <c r="A188" s="12"/>
      <c r="B188" s="166" t="s">
        <v>498</v>
      </c>
      <c r="C188" s="166">
        <v>55</v>
      </c>
    </row>
    <row r="189" spans="1:12" x14ac:dyDescent="0.35">
      <c r="A189" s="12"/>
      <c r="B189" s="166" t="s">
        <v>499</v>
      </c>
      <c r="C189" s="166">
        <v>55</v>
      </c>
    </row>
    <row r="190" spans="1:12" x14ac:dyDescent="0.35">
      <c r="A190" s="12"/>
      <c r="B190" s="166" t="s">
        <v>500</v>
      </c>
      <c r="C190" s="166">
        <v>55</v>
      </c>
    </row>
    <row r="191" spans="1:12" x14ac:dyDescent="0.35">
      <c r="A191" s="12"/>
      <c r="B191" s="166" t="s">
        <v>501</v>
      </c>
      <c r="C191" s="166">
        <v>60</v>
      </c>
    </row>
    <row r="192" spans="1:12" x14ac:dyDescent="0.35">
      <c r="A192" s="12"/>
      <c r="B192" s="166" t="s">
        <v>502</v>
      </c>
      <c r="C192" s="166">
        <v>60</v>
      </c>
    </row>
    <row r="193" spans="1:3" x14ac:dyDescent="0.35">
      <c r="A193" s="205" t="s">
        <v>503</v>
      </c>
      <c r="B193" s="166" t="s">
        <v>503</v>
      </c>
      <c r="C193" s="166">
        <v>60</v>
      </c>
    </row>
    <row r="194" spans="1:3" x14ac:dyDescent="0.35">
      <c r="A194" s="205"/>
      <c r="B194" s="166" t="s">
        <v>479</v>
      </c>
      <c r="C194" s="166">
        <v>50</v>
      </c>
    </row>
    <row r="195" spans="1:3" x14ac:dyDescent="0.35">
      <c r="A195" s="205"/>
      <c r="B195" s="166" t="s">
        <v>480</v>
      </c>
      <c r="C195" s="166">
        <v>55</v>
      </c>
    </row>
    <row r="196" spans="1:3" x14ac:dyDescent="0.35">
      <c r="A196" s="205"/>
      <c r="B196" s="166" t="s">
        <v>481</v>
      </c>
      <c r="C196" s="166">
        <v>80</v>
      </c>
    </row>
    <row r="197" spans="1:3" x14ac:dyDescent="0.35">
      <c r="A197" s="204" t="s">
        <v>504</v>
      </c>
      <c r="B197" s="164" t="s">
        <v>478</v>
      </c>
      <c r="C197" s="164">
        <v>60</v>
      </c>
    </row>
    <row r="198" spans="1:3" x14ac:dyDescent="0.35">
      <c r="A198" s="204"/>
      <c r="B198" s="164" t="s">
        <v>479</v>
      </c>
      <c r="C198" s="164">
        <v>50</v>
      </c>
    </row>
    <row r="199" spans="1:3" x14ac:dyDescent="0.35">
      <c r="A199" s="204"/>
      <c r="B199" s="164" t="s">
        <v>480</v>
      </c>
      <c r="C199" s="164">
        <v>55</v>
      </c>
    </row>
    <row r="200" spans="1:3" x14ac:dyDescent="0.35">
      <c r="A200" s="204"/>
      <c r="B200" s="164" t="s">
        <v>481</v>
      </c>
      <c r="C200" s="164">
        <v>80</v>
      </c>
    </row>
    <row r="201" spans="1:3" ht="14.5" customHeight="1" x14ac:dyDescent="0.35">
      <c r="A201" s="205" t="s">
        <v>505</v>
      </c>
      <c r="B201" s="166" t="s">
        <v>506</v>
      </c>
      <c r="C201" s="166">
        <v>55</v>
      </c>
    </row>
    <row r="202" spans="1:3" x14ac:dyDescent="0.35">
      <c r="A202" s="205"/>
      <c r="B202" s="166" t="s">
        <v>507</v>
      </c>
      <c r="C202" s="166">
        <v>50</v>
      </c>
    </row>
    <row r="203" spans="1:3" x14ac:dyDescent="0.35">
      <c r="A203" s="205"/>
      <c r="B203" s="166" t="s">
        <v>508</v>
      </c>
      <c r="C203" s="166">
        <v>60</v>
      </c>
    </row>
    <row r="204" spans="1:3" x14ac:dyDescent="0.35">
      <c r="A204" s="205"/>
      <c r="B204" s="166" t="s">
        <v>509</v>
      </c>
      <c r="C204" s="166">
        <v>50</v>
      </c>
    </row>
    <row r="205" spans="1:3" x14ac:dyDescent="0.35">
      <c r="A205" s="205"/>
      <c r="B205" s="166" t="s">
        <v>510</v>
      </c>
      <c r="C205" s="166">
        <v>70</v>
      </c>
    </row>
    <row r="206" spans="1:3" x14ac:dyDescent="0.35">
      <c r="A206" s="205"/>
      <c r="B206" s="166" t="s">
        <v>511</v>
      </c>
      <c r="C206" s="166">
        <v>50</v>
      </c>
    </row>
    <row r="207" spans="1:3" x14ac:dyDescent="0.35">
      <c r="A207" s="205" t="s">
        <v>513</v>
      </c>
      <c r="B207" s="166" t="s">
        <v>514</v>
      </c>
      <c r="C207" s="166">
        <v>80</v>
      </c>
    </row>
    <row r="208" spans="1:3" x14ac:dyDescent="0.35">
      <c r="A208" s="205"/>
      <c r="B208" s="166" t="s">
        <v>515</v>
      </c>
      <c r="C208" s="166">
        <v>95</v>
      </c>
    </row>
    <row r="209" spans="1:3" x14ac:dyDescent="0.35">
      <c r="A209" s="205"/>
      <c r="B209" s="166" t="s">
        <v>516</v>
      </c>
      <c r="C209" s="166">
        <v>60</v>
      </c>
    </row>
    <row r="210" spans="1:3" x14ac:dyDescent="0.35">
      <c r="A210" s="205"/>
      <c r="B210" s="166" t="s">
        <v>517</v>
      </c>
      <c r="C210" s="166">
        <v>30</v>
      </c>
    </row>
    <row r="211" spans="1:3" x14ac:dyDescent="0.35">
      <c r="A211" s="205"/>
      <c r="B211" s="166" t="s">
        <v>518</v>
      </c>
      <c r="C211" s="166">
        <v>20</v>
      </c>
    </row>
    <row r="212" spans="1:3" x14ac:dyDescent="0.35">
      <c r="A212" s="12"/>
      <c r="B212" s="166" t="s">
        <v>519</v>
      </c>
      <c r="C212" s="166">
        <v>40</v>
      </c>
    </row>
    <row r="213" spans="1:3" ht="14.5" customHeight="1" x14ac:dyDescent="0.35">
      <c r="A213" s="204" t="s">
        <v>520</v>
      </c>
      <c r="B213" s="164" t="s">
        <v>506</v>
      </c>
      <c r="C213" s="164">
        <v>55</v>
      </c>
    </row>
    <row r="214" spans="1:3" x14ac:dyDescent="0.35">
      <c r="A214" s="204"/>
      <c r="B214" s="164" t="s">
        <v>507</v>
      </c>
      <c r="C214" s="164">
        <v>50</v>
      </c>
    </row>
    <row r="215" spans="1:3" x14ac:dyDescent="0.35">
      <c r="A215" s="204"/>
      <c r="B215" s="164" t="s">
        <v>508</v>
      </c>
      <c r="C215" s="164">
        <v>60</v>
      </c>
    </row>
    <row r="216" spans="1:3" x14ac:dyDescent="0.35">
      <c r="A216" s="204"/>
      <c r="B216" s="164" t="s">
        <v>509</v>
      </c>
      <c r="C216" s="164">
        <v>50</v>
      </c>
    </row>
    <row r="217" spans="1:3" x14ac:dyDescent="0.35">
      <c r="A217" s="204"/>
      <c r="B217" s="164" t="s">
        <v>510</v>
      </c>
      <c r="C217" s="164">
        <v>70</v>
      </c>
    </row>
    <row r="218" spans="1:3" x14ac:dyDescent="0.35">
      <c r="A218" s="204"/>
      <c r="B218" s="164" t="s">
        <v>511</v>
      </c>
      <c r="C218" s="164">
        <v>50</v>
      </c>
    </row>
    <row r="219" spans="1:3" x14ac:dyDescent="0.35">
      <c r="A219" s="204" t="s">
        <v>521</v>
      </c>
      <c r="B219" s="164" t="s">
        <v>514</v>
      </c>
      <c r="C219" s="164">
        <v>80</v>
      </c>
    </row>
    <row r="220" spans="1:3" x14ac:dyDescent="0.35">
      <c r="A220" s="204"/>
      <c r="B220" s="164" t="s">
        <v>515</v>
      </c>
      <c r="C220" s="164">
        <v>95</v>
      </c>
    </row>
    <row r="221" spans="1:3" x14ac:dyDescent="0.35">
      <c r="A221" s="204"/>
      <c r="B221" s="164" t="s">
        <v>516</v>
      </c>
      <c r="C221" s="164">
        <v>60</v>
      </c>
    </row>
    <row r="222" spans="1:3" x14ac:dyDescent="0.35">
      <c r="A222" s="204"/>
      <c r="B222" s="164" t="s">
        <v>517</v>
      </c>
      <c r="C222" s="164">
        <v>30</v>
      </c>
    </row>
    <row r="223" spans="1:3" x14ac:dyDescent="0.35">
      <c r="A223" s="204"/>
      <c r="B223" s="164" t="s">
        <v>518</v>
      </c>
      <c r="C223" s="164">
        <v>20</v>
      </c>
    </row>
    <row r="224" spans="1:3" x14ac:dyDescent="0.35">
      <c r="A224" s="10"/>
      <c r="B224" s="164" t="s">
        <v>522</v>
      </c>
      <c r="C224" s="164">
        <v>40</v>
      </c>
    </row>
    <row r="225" spans="1:3" ht="14.5" customHeight="1" x14ac:dyDescent="0.35">
      <c r="A225" s="205" t="s">
        <v>523</v>
      </c>
      <c r="B225" s="166" t="s">
        <v>524</v>
      </c>
      <c r="C225" s="166">
        <v>100</v>
      </c>
    </row>
    <row r="226" spans="1:3" x14ac:dyDescent="0.35">
      <c r="A226" s="205"/>
      <c r="B226" s="166" t="s">
        <v>525</v>
      </c>
      <c r="C226" s="166">
        <v>100</v>
      </c>
    </row>
    <row r="227" spans="1:3" x14ac:dyDescent="0.35">
      <c r="A227" s="205"/>
      <c r="B227" s="166" t="s">
        <v>526</v>
      </c>
      <c r="C227" s="166">
        <v>100</v>
      </c>
    </row>
    <row r="228" spans="1:3" x14ac:dyDescent="0.35">
      <c r="A228" s="205"/>
      <c r="B228" s="166" t="s">
        <v>527</v>
      </c>
      <c r="C228" s="166">
        <v>100</v>
      </c>
    </row>
    <row r="229" spans="1:3" ht="14.5" customHeight="1" x14ac:dyDescent="0.35">
      <c r="A229" s="205" t="s">
        <v>528</v>
      </c>
      <c r="B229" s="166" t="s">
        <v>524</v>
      </c>
      <c r="C229" s="166">
        <v>75</v>
      </c>
    </row>
    <row r="230" spans="1:3" x14ac:dyDescent="0.35">
      <c r="A230" s="205"/>
      <c r="B230" s="166" t="s">
        <v>525</v>
      </c>
      <c r="C230" s="166">
        <v>75</v>
      </c>
    </row>
    <row r="231" spans="1:3" x14ac:dyDescent="0.35">
      <c r="A231" s="205"/>
      <c r="B231" s="166" t="s">
        <v>526</v>
      </c>
      <c r="C231" s="166">
        <v>80</v>
      </c>
    </row>
    <row r="232" spans="1:3" x14ac:dyDescent="0.35">
      <c r="A232" s="205"/>
      <c r="B232" s="166" t="s">
        <v>527</v>
      </c>
      <c r="C232" s="166">
        <v>80</v>
      </c>
    </row>
    <row r="233" spans="1:3" ht="14.5" customHeight="1" x14ac:dyDescent="0.35">
      <c r="A233" s="205" t="s">
        <v>529</v>
      </c>
      <c r="B233" s="166" t="s">
        <v>524</v>
      </c>
      <c r="C233" s="166">
        <v>65</v>
      </c>
    </row>
    <row r="234" spans="1:3" x14ac:dyDescent="0.35">
      <c r="A234" s="205"/>
      <c r="B234" s="166" t="s">
        <v>525</v>
      </c>
      <c r="C234" s="166">
        <v>70</v>
      </c>
    </row>
    <row r="235" spans="1:3" x14ac:dyDescent="0.35">
      <c r="A235" s="205"/>
      <c r="B235" s="166" t="s">
        <v>526</v>
      </c>
      <c r="C235" s="166">
        <v>75</v>
      </c>
    </row>
    <row r="236" spans="1:3" x14ac:dyDescent="0.35">
      <c r="A236" s="205"/>
      <c r="B236" s="166" t="s">
        <v>527</v>
      </c>
      <c r="C236" s="166">
        <v>75</v>
      </c>
    </row>
    <row r="237" spans="1:3" ht="14.5" customHeight="1" x14ac:dyDescent="0.35">
      <c r="A237" s="204" t="s">
        <v>530</v>
      </c>
      <c r="B237" s="164" t="s">
        <v>524</v>
      </c>
      <c r="C237" s="164">
        <v>100</v>
      </c>
    </row>
    <row r="238" spans="1:3" x14ac:dyDescent="0.35">
      <c r="A238" s="204"/>
      <c r="B238" s="164" t="s">
        <v>525</v>
      </c>
      <c r="C238" s="164">
        <v>100</v>
      </c>
    </row>
    <row r="239" spans="1:3" x14ac:dyDescent="0.35">
      <c r="A239" s="204"/>
      <c r="B239" s="164" t="s">
        <v>526</v>
      </c>
      <c r="C239" s="164">
        <v>100</v>
      </c>
    </row>
    <row r="240" spans="1:3" x14ac:dyDescent="0.35">
      <c r="A240" s="204"/>
      <c r="B240" s="164" t="s">
        <v>527</v>
      </c>
      <c r="C240" s="164">
        <v>100</v>
      </c>
    </row>
    <row r="241" spans="1:3" ht="14.5" customHeight="1" x14ac:dyDescent="0.35">
      <c r="A241" s="204" t="s">
        <v>531</v>
      </c>
      <c r="B241" s="164" t="s">
        <v>524</v>
      </c>
      <c r="C241" s="164">
        <v>75</v>
      </c>
    </row>
    <row r="242" spans="1:3" x14ac:dyDescent="0.35">
      <c r="A242" s="204"/>
      <c r="B242" s="164" t="s">
        <v>525</v>
      </c>
      <c r="C242" s="164">
        <v>75</v>
      </c>
    </row>
    <row r="243" spans="1:3" x14ac:dyDescent="0.35">
      <c r="A243" s="204"/>
      <c r="B243" s="164" t="s">
        <v>526</v>
      </c>
      <c r="C243" s="164">
        <v>80</v>
      </c>
    </row>
    <row r="244" spans="1:3" x14ac:dyDescent="0.35">
      <c r="A244" s="204"/>
      <c r="B244" s="164" t="s">
        <v>527</v>
      </c>
      <c r="C244" s="164">
        <v>80</v>
      </c>
    </row>
    <row r="245" spans="1:3" x14ac:dyDescent="0.35">
      <c r="A245" s="204" t="s">
        <v>532</v>
      </c>
      <c r="B245" s="164" t="s">
        <v>524</v>
      </c>
      <c r="C245" s="164">
        <v>65</v>
      </c>
    </row>
    <row r="246" spans="1:3" x14ac:dyDescent="0.35">
      <c r="A246" s="204"/>
      <c r="B246" s="164" t="s">
        <v>525</v>
      </c>
      <c r="C246" s="164">
        <v>70</v>
      </c>
    </row>
    <row r="247" spans="1:3" x14ac:dyDescent="0.35">
      <c r="A247" s="204"/>
      <c r="B247" s="164" t="s">
        <v>526</v>
      </c>
      <c r="C247" s="164">
        <v>75</v>
      </c>
    </row>
    <row r="248" spans="1:3" x14ac:dyDescent="0.35">
      <c r="A248" s="204"/>
      <c r="B248" s="164" t="s">
        <v>527</v>
      </c>
      <c r="C248" s="164">
        <v>75</v>
      </c>
    </row>
    <row r="249" spans="1:3" x14ac:dyDescent="0.35">
      <c r="A249" s="10"/>
      <c r="B249" s="164" t="s">
        <v>533</v>
      </c>
      <c r="C249" s="164">
        <v>60</v>
      </c>
    </row>
    <row r="250" spans="1:3" x14ac:dyDescent="0.35">
      <c r="A250" s="10"/>
      <c r="B250" s="164" t="s">
        <v>534</v>
      </c>
      <c r="C250" s="164">
        <v>60</v>
      </c>
    </row>
    <row r="251" spans="1:3" x14ac:dyDescent="0.35">
      <c r="A251" s="10"/>
      <c r="B251" s="164" t="s">
        <v>535</v>
      </c>
      <c r="C251" s="164">
        <v>50</v>
      </c>
    </row>
    <row r="252" spans="1:3" x14ac:dyDescent="0.35">
      <c r="A252" s="10"/>
      <c r="B252" s="164" t="s">
        <v>536</v>
      </c>
      <c r="C252" s="164">
        <v>60</v>
      </c>
    </row>
    <row r="253" spans="1:3" x14ac:dyDescent="0.35">
      <c r="A253" s="10"/>
      <c r="B253" s="164" t="s">
        <v>537</v>
      </c>
      <c r="C253" s="164">
        <v>50</v>
      </c>
    </row>
    <row r="254" spans="1:3" x14ac:dyDescent="0.35">
      <c r="A254" s="10"/>
      <c r="B254" s="164" t="s">
        <v>538</v>
      </c>
      <c r="C254" s="164">
        <v>55</v>
      </c>
    </row>
    <row r="255" spans="1:3" x14ac:dyDescent="0.35">
      <c r="A255" s="10"/>
      <c r="B255" s="164" t="s">
        <v>539</v>
      </c>
      <c r="C255" s="164">
        <v>55</v>
      </c>
    </row>
    <row r="256" spans="1:3" x14ac:dyDescent="0.35">
      <c r="A256" s="10"/>
      <c r="B256" s="164" t="s">
        <v>540</v>
      </c>
      <c r="C256" s="164">
        <v>50</v>
      </c>
    </row>
    <row r="257" spans="1:3" x14ac:dyDescent="0.35">
      <c r="A257" s="10"/>
      <c r="B257" s="164" t="s">
        <v>541</v>
      </c>
      <c r="C257" s="164">
        <v>55</v>
      </c>
    </row>
    <row r="258" spans="1:3" x14ac:dyDescent="0.35">
      <c r="A258" s="10"/>
      <c r="B258" s="164" t="s">
        <v>542</v>
      </c>
      <c r="C258" s="164">
        <v>55</v>
      </c>
    </row>
    <row r="259" spans="1:3" x14ac:dyDescent="0.35">
      <c r="A259" s="10"/>
      <c r="B259" s="164" t="s">
        <v>543</v>
      </c>
      <c r="C259" s="164">
        <v>50</v>
      </c>
    </row>
    <row r="260" spans="1:3" x14ac:dyDescent="0.35">
      <c r="A260" s="204" t="s">
        <v>544</v>
      </c>
      <c r="B260" s="164" t="s">
        <v>545</v>
      </c>
      <c r="C260" s="164">
        <v>60</v>
      </c>
    </row>
    <row r="261" spans="1:3" x14ac:dyDescent="0.35">
      <c r="A261" s="204"/>
      <c r="B261" s="164" t="s">
        <v>546</v>
      </c>
      <c r="C261" s="164">
        <v>50</v>
      </c>
    </row>
    <row r="262" spans="1:3" x14ac:dyDescent="0.35">
      <c r="A262" s="204"/>
      <c r="B262" s="164" t="s">
        <v>547</v>
      </c>
      <c r="C262" s="164">
        <v>60</v>
      </c>
    </row>
    <row r="263" spans="1:3" x14ac:dyDescent="0.35">
      <c r="A263" s="204" t="s">
        <v>548</v>
      </c>
      <c r="B263" s="164" t="s">
        <v>545</v>
      </c>
      <c r="C263" s="164">
        <v>60</v>
      </c>
    </row>
    <row r="264" spans="1:3" x14ac:dyDescent="0.35">
      <c r="A264" s="204"/>
      <c r="B264" s="164" t="s">
        <v>546</v>
      </c>
      <c r="C264" s="164">
        <v>50</v>
      </c>
    </row>
    <row r="265" spans="1:3" x14ac:dyDescent="0.35">
      <c r="A265" s="204"/>
      <c r="B265" s="164" t="s">
        <v>547</v>
      </c>
      <c r="C265" s="164">
        <v>60</v>
      </c>
    </row>
    <row r="266" spans="1:3" x14ac:dyDescent="0.35">
      <c r="A266" s="204" t="s">
        <v>549</v>
      </c>
      <c r="B266" s="164" t="s">
        <v>506</v>
      </c>
      <c r="C266" s="164">
        <v>55</v>
      </c>
    </row>
    <row r="267" spans="1:3" x14ac:dyDescent="0.35">
      <c r="A267" s="204"/>
      <c r="B267" s="164" t="s">
        <v>507</v>
      </c>
      <c r="C267" s="164">
        <v>50</v>
      </c>
    </row>
    <row r="268" spans="1:3" x14ac:dyDescent="0.35">
      <c r="A268" s="204"/>
      <c r="B268" s="164" t="s">
        <v>508</v>
      </c>
      <c r="C268" s="164">
        <v>60</v>
      </c>
    </row>
    <row r="269" spans="1:3" x14ac:dyDescent="0.35">
      <c r="A269" s="204"/>
      <c r="B269" s="164" t="s">
        <v>509</v>
      </c>
      <c r="C269" s="164">
        <v>50</v>
      </c>
    </row>
    <row r="270" spans="1:3" x14ac:dyDescent="0.35">
      <c r="A270" s="204"/>
      <c r="B270" s="164" t="s">
        <v>510</v>
      </c>
      <c r="C270" s="164">
        <v>70</v>
      </c>
    </row>
    <row r="271" spans="1:3" x14ac:dyDescent="0.35">
      <c r="A271" s="204"/>
      <c r="B271" s="164" t="s">
        <v>511</v>
      </c>
      <c r="C271" s="164">
        <v>50</v>
      </c>
    </row>
    <row r="272" spans="1:3" x14ac:dyDescent="0.35">
      <c r="A272" s="204" t="s">
        <v>550</v>
      </c>
      <c r="B272" s="164" t="s">
        <v>514</v>
      </c>
      <c r="C272" s="164">
        <v>80</v>
      </c>
    </row>
    <row r="273" spans="1:3" x14ac:dyDescent="0.35">
      <c r="A273" s="204"/>
      <c r="B273" s="164" t="s">
        <v>515</v>
      </c>
      <c r="C273" s="164">
        <v>95</v>
      </c>
    </row>
    <row r="274" spans="1:3" x14ac:dyDescent="0.35">
      <c r="A274" s="204"/>
      <c r="B274" s="164" t="s">
        <v>516</v>
      </c>
      <c r="C274" s="164">
        <v>60</v>
      </c>
    </row>
    <row r="275" spans="1:3" x14ac:dyDescent="0.35">
      <c r="A275" s="204"/>
      <c r="B275" s="164" t="s">
        <v>517</v>
      </c>
      <c r="C275" s="164">
        <v>30</v>
      </c>
    </row>
    <row r="276" spans="1:3" x14ac:dyDescent="0.35">
      <c r="A276" s="204"/>
      <c r="B276" s="164" t="s">
        <v>518</v>
      </c>
      <c r="C276" s="164">
        <v>20</v>
      </c>
    </row>
    <row r="277" spans="1:3" x14ac:dyDescent="0.35">
      <c r="A277" s="10"/>
      <c r="B277" s="164" t="s">
        <v>551</v>
      </c>
      <c r="C277" s="164">
        <v>40</v>
      </c>
    </row>
    <row r="278" spans="1:3" x14ac:dyDescent="0.35">
      <c r="A278" s="204" t="s">
        <v>552</v>
      </c>
      <c r="B278" s="164" t="s">
        <v>524</v>
      </c>
      <c r="C278" s="164">
        <v>100</v>
      </c>
    </row>
    <row r="279" spans="1:3" x14ac:dyDescent="0.35">
      <c r="A279" s="204"/>
      <c r="B279" s="164" t="s">
        <v>525</v>
      </c>
      <c r="C279" s="164">
        <v>100</v>
      </c>
    </row>
    <row r="280" spans="1:3" x14ac:dyDescent="0.35">
      <c r="A280" s="204"/>
      <c r="B280" s="164" t="s">
        <v>526</v>
      </c>
      <c r="C280" s="164">
        <v>100</v>
      </c>
    </row>
    <row r="281" spans="1:3" x14ac:dyDescent="0.35">
      <c r="A281" s="204"/>
      <c r="B281" s="164" t="s">
        <v>527</v>
      </c>
      <c r="C281" s="164">
        <v>100</v>
      </c>
    </row>
    <row r="282" spans="1:3" x14ac:dyDescent="0.35">
      <c r="A282" s="204" t="s">
        <v>553</v>
      </c>
      <c r="B282" s="164" t="s">
        <v>524</v>
      </c>
      <c r="C282" s="164">
        <v>75</v>
      </c>
    </row>
    <row r="283" spans="1:3" x14ac:dyDescent="0.35">
      <c r="A283" s="204"/>
      <c r="B283" s="164" t="s">
        <v>525</v>
      </c>
      <c r="C283" s="164">
        <v>75</v>
      </c>
    </row>
    <row r="284" spans="1:3" x14ac:dyDescent="0.35">
      <c r="A284" s="204"/>
      <c r="B284" s="164" t="s">
        <v>526</v>
      </c>
      <c r="C284" s="164">
        <v>80</v>
      </c>
    </row>
    <row r="285" spans="1:3" x14ac:dyDescent="0.35">
      <c r="A285" s="204"/>
      <c r="B285" s="164" t="s">
        <v>527</v>
      </c>
      <c r="C285" s="164">
        <v>80</v>
      </c>
    </row>
    <row r="286" spans="1:3" x14ac:dyDescent="0.35">
      <c r="A286" s="204" t="s">
        <v>554</v>
      </c>
      <c r="B286" s="164" t="s">
        <v>524</v>
      </c>
      <c r="C286" s="164">
        <v>65</v>
      </c>
    </row>
    <row r="287" spans="1:3" x14ac:dyDescent="0.35">
      <c r="A287" s="204"/>
      <c r="B287" s="164" t="s">
        <v>525</v>
      </c>
      <c r="C287" s="164">
        <v>70</v>
      </c>
    </row>
    <row r="288" spans="1:3" x14ac:dyDescent="0.35">
      <c r="A288" s="204"/>
      <c r="B288" s="164" t="s">
        <v>526</v>
      </c>
      <c r="C288" s="164">
        <v>75</v>
      </c>
    </row>
    <row r="289" spans="1:25" x14ac:dyDescent="0.35">
      <c r="A289" s="204"/>
      <c r="B289" s="164" t="s">
        <v>527</v>
      </c>
      <c r="C289" s="164">
        <v>75</v>
      </c>
    </row>
    <row r="290" spans="1:25" x14ac:dyDescent="0.35">
      <c r="A290" s="10"/>
      <c r="B290" s="164" t="s">
        <v>555</v>
      </c>
      <c r="C290" s="164">
        <v>60</v>
      </c>
    </row>
    <row r="291" spans="1:25" x14ac:dyDescent="0.35">
      <c r="A291" s="10"/>
      <c r="B291" s="164" t="s">
        <v>556</v>
      </c>
      <c r="C291" s="164">
        <v>60</v>
      </c>
    </row>
    <row r="292" spans="1:25" x14ac:dyDescent="0.35">
      <c r="A292" s="10"/>
      <c r="B292" s="164" t="s">
        <v>557</v>
      </c>
      <c r="C292" s="164">
        <v>50</v>
      </c>
    </row>
    <row r="293" spans="1:25" x14ac:dyDescent="0.35">
      <c r="A293" s="10"/>
      <c r="B293" s="164" t="s">
        <v>558</v>
      </c>
      <c r="C293" s="164">
        <v>60</v>
      </c>
    </row>
    <row r="294" spans="1:25" x14ac:dyDescent="0.35">
      <c r="A294" s="10"/>
      <c r="B294" s="164" t="s">
        <v>559</v>
      </c>
      <c r="C294" s="164">
        <v>55</v>
      </c>
    </row>
    <row r="295" spans="1:25" x14ac:dyDescent="0.35">
      <c r="A295" s="204" t="s">
        <v>560</v>
      </c>
      <c r="B295" s="164" t="s">
        <v>545</v>
      </c>
      <c r="C295" s="164">
        <v>60</v>
      </c>
    </row>
    <row r="296" spans="1:25" x14ac:dyDescent="0.35">
      <c r="A296" s="204"/>
      <c r="B296" s="164" t="s">
        <v>546</v>
      </c>
      <c r="C296" s="164">
        <v>50</v>
      </c>
    </row>
    <row r="297" spans="1:25" x14ac:dyDescent="0.35">
      <c r="A297" s="204"/>
      <c r="B297" s="164" t="s">
        <v>547</v>
      </c>
      <c r="C297" s="164">
        <v>60</v>
      </c>
    </row>
    <row r="300" spans="1:25" ht="101.5" x14ac:dyDescent="0.35">
      <c r="A300" s="106" t="s">
        <v>279</v>
      </c>
      <c r="B300" s="106" t="s">
        <v>561</v>
      </c>
      <c r="C300" s="10" t="s">
        <v>280</v>
      </c>
      <c r="D300" s="106" t="s">
        <v>562</v>
      </c>
      <c r="E300" s="10" t="s">
        <v>280</v>
      </c>
      <c r="F300" s="106" t="s">
        <v>563</v>
      </c>
      <c r="G300" s="10" t="s">
        <v>280</v>
      </c>
      <c r="H300" s="106" t="s">
        <v>564</v>
      </c>
      <c r="I300" s="10" t="s">
        <v>280</v>
      </c>
      <c r="J300" s="106" t="s">
        <v>565</v>
      </c>
      <c r="K300" s="10" t="s">
        <v>280</v>
      </c>
      <c r="L300" s="106" t="s">
        <v>566</v>
      </c>
      <c r="M300" s="10" t="s">
        <v>280</v>
      </c>
      <c r="N300" s="106" t="s">
        <v>567</v>
      </c>
      <c r="O300" s="10" t="s">
        <v>280</v>
      </c>
      <c r="P300" s="106" t="s">
        <v>568</v>
      </c>
      <c r="Q300" s="10" t="s">
        <v>280</v>
      </c>
      <c r="R300" s="106" t="s">
        <v>569</v>
      </c>
      <c r="S300" s="10" t="s">
        <v>280</v>
      </c>
      <c r="T300" s="106" t="s">
        <v>570</v>
      </c>
      <c r="U300" s="10" t="s">
        <v>280</v>
      </c>
      <c r="V300" s="106" t="s">
        <v>571</v>
      </c>
      <c r="W300" s="10" t="s">
        <v>280</v>
      </c>
      <c r="X300" s="106" t="s">
        <v>572</v>
      </c>
      <c r="Y300" s="10" t="s">
        <v>280</v>
      </c>
    </row>
    <row r="301" spans="1:25" x14ac:dyDescent="0.35">
      <c r="A301" s="10">
        <v>0</v>
      </c>
      <c r="B301" s="10">
        <v>0.5</v>
      </c>
      <c r="C301" s="152">
        <f>$C$132*((1+($C$133*B301)+(($C$133*B301)^2)/2)+(($C$133*B301)^3)/6)</f>
        <v>4.8961681579906243E-4</v>
      </c>
      <c r="D301" s="10">
        <v>0.5</v>
      </c>
      <c r="E301" s="152">
        <f>$C$132*((1+($C$133*D301)+(($C$133*D301)^2)/2)+(($C$133*D301)^3)/6)</f>
        <v>4.8961681579906243E-4</v>
      </c>
      <c r="F301" s="10">
        <v>0.5</v>
      </c>
      <c r="G301" s="152">
        <f>$C$132*((1+($C$133*F301)+(($C$133*F301)^2)/2)+(($C$133*F301)^3)/6)</f>
        <v>4.8961681579906243E-4</v>
      </c>
      <c r="H301" s="10">
        <v>0.5</v>
      </c>
      <c r="I301" s="152">
        <f>$C$132*((1+($C$133*H301)+(($C$133*H301)^2)/2)+(($C$133*H301)^3)/6)</f>
        <v>4.8961681579906243E-4</v>
      </c>
      <c r="J301" s="10">
        <v>0.5</v>
      </c>
      <c r="K301" s="152">
        <f>$C$132*((1+($C$133*J301)+(($C$133*J301)^2)/2)+(($C$133*J301)^3)/6)</f>
        <v>4.8961681579906243E-4</v>
      </c>
      <c r="L301" s="10">
        <v>0.5</v>
      </c>
      <c r="M301" s="152">
        <f>$C$132*((1+($C$133*L301)+(($C$133*L301)^2)/2)+(($C$133*L301)^3)/6)</f>
        <v>4.8961681579906243E-4</v>
      </c>
      <c r="N301" s="10">
        <v>0.5</v>
      </c>
      <c r="O301" s="152">
        <f>$C$132*((1+($C$133*N301)+(($C$133*N301)^2)/2)+(($C$133*N301)^3)/6)</f>
        <v>4.8961681579906243E-4</v>
      </c>
      <c r="P301" s="10">
        <v>0.5</v>
      </c>
      <c r="Q301" s="152">
        <f>$C$132*((1+($C$133*P301)+(($C$133*P301)^2)/2)+(($C$133*P301)^3)/6)</f>
        <v>4.8961681579906243E-4</v>
      </c>
      <c r="R301" s="10">
        <v>0.5</v>
      </c>
      <c r="S301" s="152">
        <f>$C$132*((1+($C$133*R301)+(($C$133*R301)^2)/2)+(($C$133*R301)^3)/6)</f>
        <v>4.8961681579906243E-4</v>
      </c>
      <c r="T301" s="10">
        <v>0.5</v>
      </c>
      <c r="U301" s="152">
        <f>$C$132*((1+($C$133*T301)+(($C$133*T301)^2)/2)+(($C$133*T301)^3)/6)</f>
        <v>4.8961681579906243E-4</v>
      </c>
      <c r="V301" s="10">
        <v>0.5</v>
      </c>
      <c r="W301" s="152">
        <f>$C$132*((1+($C$133*V301)+(($C$133*V301)^2)/2)+(($C$133*V301)^3)/6)</f>
        <v>4.8961681579906243E-4</v>
      </c>
      <c r="X301" s="10">
        <v>0.5</v>
      </c>
      <c r="Y301" s="152">
        <f>$C$132*((1+($C$133*X301)+(($C$133*X301)^2)/2)+(($C$133*X301)^3)/6)</f>
        <v>4.8961681579906243E-4</v>
      </c>
    </row>
    <row r="302" spans="1:25" x14ac:dyDescent="0.35">
      <c r="A302" s="10">
        <v>1</v>
      </c>
      <c r="B302" s="10">
        <v>0.56368910207891654</v>
      </c>
      <c r="C302" s="152">
        <f>$C$132*((1+($C$133*B302)+(($C$133*B302)^2)/2)+(($C$133*B302)^3)/6)</f>
        <v>5.2405500273881161E-4</v>
      </c>
      <c r="D302" s="10">
        <v>0.5416055347744807</v>
      </c>
      <c r="E302" s="152">
        <f t="shared" ref="E302:G365" si="21">$C$132*((1+($C$133*D302)+(($C$133*D302)^2)/2)+(($C$133*D302)^3)/6)</f>
        <v>5.1186921767954645E-4</v>
      </c>
      <c r="F302" s="10">
        <v>0.53089033805434649</v>
      </c>
      <c r="G302" s="152">
        <f t="shared" si="21"/>
        <v>5.0605079200642905E-4</v>
      </c>
      <c r="H302" s="10">
        <v>0.52456324594682424</v>
      </c>
      <c r="I302" s="152">
        <f t="shared" ref="I302" si="22">$C$132*((1+($C$133*H302)+(($C$133*H302)^2)/2)+(($C$133*H302)^3)/6)</f>
        <v>5.0264379874113258E-4</v>
      </c>
      <c r="J302" s="10">
        <v>0.52228122827417345</v>
      </c>
      <c r="K302" s="152">
        <f t="shared" ref="K302" si="23">$C$132*((1+($C$133*J302)+(($C$133*J302)^2)/2)+(($C$133*J302)^3)/6)</f>
        <v>5.0142018372282735E-4</v>
      </c>
      <c r="L302" s="10">
        <v>0.5203871322268071</v>
      </c>
      <c r="M302" s="152">
        <f t="shared" ref="M302" si="24">$C$132*((1+($C$133*L302)+(($C$133*L302)^2)/2)+(($C$133*L302)^3)/6)</f>
        <v>5.0040665991499299E-4</v>
      </c>
      <c r="N302" s="10">
        <v>0.51878980178119127</v>
      </c>
      <c r="O302" s="152">
        <f t="shared" ref="O302" si="25">$C$132*((1+($C$133*N302)+(($C$133*N302)^2)/2)+(($C$133*N302)^3)/6)</f>
        <v>4.9955340456281556E-4</v>
      </c>
      <c r="P302" s="10">
        <v>0.51742456436774675</v>
      </c>
      <c r="Q302" s="152">
        <f t="shared" ref="Q302" si="26">$C$132*((1+($C$133*P302)+(($C$133*P302)^2)/2)+(($C$133*P302)^3)/6)</f>
        <v>4.9882519280193582E-4</v>
      </c>
      <c r="R302" s="10">
        <v>0.51624426507131238</v>
      </c>
      <c r="S302" s="152">
        <f t="shared" ref="S302" si="27">$C$132*((1+($C$133*R302)+(($C$133*R302)^2)/2)+(($C$133*R302)^3)/6)</f>
        <v>4.9819641667434554E-4</v>
      </c>
      <c r="T302" s="10">
        <v>0.51521371199452104</v>
      </c>
      <c r="U302" s="152">
        <f t="shared" ref="U302" si="28">$C$132*((1+($C$133*T302)+(($C$133*T302)^2)/2)+(($C$133*T302)^3)/6)</f>
        <v>4.9764801316789402E-4</v>
      </c>
      <c r="V302" s="10">
        <v>0.5127811270957483</v>
      </c>
      <c r="W302" s="152">
        <f t="shared" ref="W302" si="29">$C$132*((1+($C$133*V302)+(($C$133*V302)^2)/2)+(($C$133*V302)^3)/6)</f>
        <v>4.9635573775875629E-4</v>
      </c>
      <c r="X302" s="10">
        <v>0.51213437980027476</v>
      </c>
      <c r="Y302" s="152">
        <f t="shared" ref="Y302" si="30">$C$132*((1+($C$133*X302)+(($C$133*X302)^2)/2)+(($C$133*X302)^3)/6)</f>
        <v>4.960126850968949E-4</v>
      </c>
    </row>
    <row r="303" spans="1:25" x14ac:dyDescent="0.35">
      <c r="A303" s="10">
        <v>2</v>
      </c>
      <c r="B303" s="10">
        <v>0.63549080760507037</v>
      </c>
      <c r="C303" s="152">
        <f>$C$132*((1+($C$133*B303)+(($C$133*B303)^2)/2)+(($C$133*B303)^3)/6)</f>
        <v>5.6552635907664093E-4</v>
      </c>
      <c r="D303" s="10">
        <v>0.58667311059670257</v>
      </c>
      <c r="E303" s="152">
        <f t="shared" si="21"/>
        <v>5.370189825414268E-4</v>
      </c>
      <c r="F303" s="10">
        <v>0.56368910207891654</v>
      </c>
      <c r="G303" s="152">
        <f t="shared" si="21"/>
        <v>5.2405500273881161E-4</v>
      </c>
      <c r="H303" s="10">
        <v>0.5503331979965369</v>
      </c>
      <c r="I303" s="152">
        <f t="shared" ref="I303" si="31">$C$132*((1+($C$133*H303)+(($C$133*H303)^2)/2)+(($C$133*H303)^3)/6)</f>
        <v>5.1665377055051624E-4</v>
      </c>
      <c r="J303" s="10">
        <v>0.54555536281515848</v>
      </c>
      <c r="K303" s="152">
        <f t="shared" ref="K303" si="32">$C$132*((1+($C$133*J303)+(($C$133*J303)^2)/2)+(($C$133*J303)^3)/6)</f>
        <v>5.1402947234206655E-4</v>
      </c>
      <c r="L303" s="10">
        <v>0.5416055347744807</v>
      </c>
      <c r="M303" s="152">
        <f t="shared" ref="M303" si="33">$C$132*((1+($C$133*L303)+(($C$133*L303)^2)/2)+(($C$133*L303)^3)/6)</f>
        <v>5.1186921767954645E-4</v>
      </c>
      <c r="N303" s="10">
        <v>0.53828571686433535</v>
      </c>
      <c r="O303" s="152">
        <f t="shared" ref="O303" si="34">$C$132*((1+($C$133*N303)+(($C$133*N303)^2)/2)+(($C$133*N303)^3)/6)</f>
        <v>5.1005998723451938E-4</v>
      </c>
      <c r="P303" s="10">
        <v>0.53545635962230498</v>
      </c>
      <c r="Q303" s="152">
        <f t="shared" ref="Q303" si="35">$C$132*((1+($C$133*P303)+(($C$133*P303)^2)/2)+(($C$133*P303)^3)/6)</f>
        <v>5.0852269142559882E-4</v>
      </c>
      <c r="R303" s="10">
        <v>0.53301628243803889</v>
      </c>
      <c r="S303" s="152">
        <f t="shared" ref="S303" si="36">$C$132*((1+($C$133*R303)+(($C$133*R303)^2)/2)+(($C$133*R303)^3)/6)</f>
        <v>5.072003313539243E-4</v>
      </c>
      <c r="T303" s="10">
        <v>0.53089033805434649</v>
      </c>
      <c r="U303" s="152">
        <f t="shared" ref="U303" si="37">$C$132*((1+($C$133*T303)+(($C$133*T303)^2)/2)+(($C$133*T303)^3)/6)</f>
        <v>5.0605079200642905E-4</v>
      </c>
      <c r="V303" s="10">
        <v>0.52588896861117185</v>
      </c>
      <c r="W303" s="152">
        <f t="shared" ref="W303" si="38">$C$132*((1+($C$133*V303)+(($C$133*V303)^2)/2)+(($C$133*V303)^3)/6)</f>
        <v>5.033559137890243E-4</v>
      </c>
      <c r="X303" s="10">
        <v>0.52456324594682424</v>
      </c>
      <c r="Y303" s="152">
        <f t="shared" ref="Y303" si="39">$C$132*((1+($C$133*X303)+(($C$133*X303)^2)/2)+(($C$133*X303)^3)/6)</f>
        <v>5.0264379874113258E-4</v>
      </c>
    </row>
    <row r="304" spans="1:25" x14ac:dyDescent="0.35">
      <c r="A304" s="10">
        <v>3</v>
      </c>
      <c r="B304" s="10">
        <v>0.71643848543661515</v>
      </c>
      <c r="C304" s="152">
        <f>$C$132*((1+($C$133*B304)+(($C$133*B304)^2)/2)+(($C$133*B304)^3)/6)</f>
        <v>6.1580717660527566E-4</v>
      </c>
      <c r="D304" s="10">
        <v>0.63549080760507037</v>
      </c>
      <c r="E304" s="152">
        <f t="shared" si="21"/>
        <v>5.6552635907664093E-4</v>
      </c>
      <c r="F304" s="10">
        <v>0.59851419592045396</v>
      </c>
      <c r="G304" s="152">
        <f>$C$132*((1+($C$133*F304)+(($C$133*F304)^2)/2)+(($C$133*F304)^3)/6)</f>
        <v>5.4381129824265502E-4</v>
      </c>
      <c r="H304" s="10">
        <v>0.57736913738671947</v>
      </c>
      <c r="I304" s="152">
        <f>$C$132*((1+($C$133*H304)+(($C$133*H304)^2)/2)+(($C$133*H304)^3)/6)</f>
        <v>5.3173629116236808E-4</v>
      </c>
      <c r="J304" s="10">
        <v>0.56986664996532665</v>
      </c>
      <c r="K304" s="152">
        <f t="shared" ref="K304" si="40">$C$132*((1+($C$133*J304)+(($C$133*J304)^2)/2)+(($C$133*J304)^3)/6)</f>
        <v>5.2751103140751497E-4</v>
      </c>
      <c r="L304" s="10">
        <v>0.56368910207891654</v>
      </c>
      <c r="M304" s="152">
        <f t="shared" ref="M304" si="41">$C$132*((1+($C$133*L304)+(($C$133*L304)^2)/2)+(($C$133*L304)^3)/6)</f>
        <v>5.2405500273881161E-4</v>
      </c>
      <c r="N304" s="10">
        <v>0.55851428070738995</v>
      </c>
      <c r="O304" s="152">
        <f t="shared" ref="O304" si="42">$C$132*((1+($C$133*N304)+(($C$133*N304)^2)/2)+(($C$133*N304)^3)/6)</f>
        <v>5.2117590501882401E-4</v>
      </c>
      <c r="P304" s="10">
        <v>0.55411654723102133</v>
      </c>
      <c r="Q304" s="152">
        <f t="shared" ref="Q304" si="43">$C$132*((1+($C$133*P304)+(($C$133*P304)^2)/2)+(($C$133*P304)^3)/6)</f>
        <v>5.1874054638124576E-4</v>
      </c>
      <c r="R304" s="10">
        <v>0.5503331979965369</v>
      </c>
      <c r="S304" s="152">
        <f t="shared" ref="S304" si="44">$C$132*((1+($C$133*R304)+(($C$133*R304)^2)/2)+(($C$133*R304)^3)/6)</f>
        <v>5.1665377055051624E-4</v>
      </c>
      <c r="T304" s="10">
        <v>0.5470439634620119</v>
      </c>
      <c r="U304" s="152">
        <f t="shared" ref="U304" si="45">$C$132*((1+($C$133*T304)+(($C$133*T304)^2)/2)+(($C$133*T304)^3)/6)</f>
        <v>5.1484579356945971E-4</v>
      </c>
      <c r="V304" s="10">
        <v>0.53933187610331457</v>
      </c>
      <c r="W304" s="152">
        <f t="shared" ref="W304" si="46">$C$132*((1+($C$133*V304)+(($C$133*V304)^2)/2)+(($C$133*V304)^3)/6)</f>
        <v>5.1062948639669979E-4</v>
      </c>
      <c r="X304" s="10">
        <v>0.53729374525799178</v>
      </c>
      <c r="Y304" s="152">
        <f t="shared" ref="Y304" si="47">$C$132*((1+($C$133*X304)+(($C$133*X304)^2)/2)+(($C$133*X304)^3)/6)</f>
        <v>5.0952052586927484E-4</v>
      </c>
    </row>
    <row r="305" spans="1:25" x14ac:dyDescent="0.35">
      <c r="A305" s="10">
        <v>4</v>
      </c>
      <c r="B305" s="10">
        <v>0.80769713310108904</v>
      </c>
      <c r="C305" s="152">
        <f>$C$132*((1+($C$133*B305)+(($C$133*B305)^2)/2)+(($C$133*B305)^3)/6)</f>
        <v>6.7720926029990892E-4</v>
      </c>
      <c r="D305" s="10">
        <v>0.68837067739442159</v>
      </c>
      <c r="E305" s="152">
        <f>$C$132*((1+($C$133*D305)+(($C$133*D305)^2)/2)+(($C$133*D305)^3)/6)</f>
        <v>5.9793814975851853E-4</v>
      </c>
      <c r="F305" s="10">
        <v>0.63549080760507037</v>
      </c>
      <c r="G305" s="152">
        <f>$C$132*((1+($C$133*F305)+(($C$133*F305)^2)/2)+(($C$133*F305)^3)/6)</f>
        <v>5.6552635907664093E-4</v>
      </c>
      <c r="H305" s="10">
        <v>0.60573325763419095</v>
      </c>
      <c r="I305" s="152">
        <f t="shared" ref="I305" si="48">$C$132*((1+($C$133*H305)+(($C$133*H305)^2)/2)+(($C$133*H305)^3)/6)</f>
        <v>5.479905174222455E-4</v>
      </c>
      <c r="J305" s="10">
        <v>0.59526130779275843</v>
      </c>
      <c r="K305" s="152">
        <f t="shared" ref="K305" si="49">$C$132*((1+($C$133*J305)+(($C$133*J305)^2)/2)+(($C$133*J305)^3)/6)</f>
        <v>5.4193762944217344E-4</v>
      </c>
      <c r="L305" s="10">
        <v>0.58667311059670257</v>
      </c>
      <c r="M305" s="152">
        <f t="shared" ref="M305" si="50">$C$132*((1+($C$133*L305)+(($C$133*L305)^2)/2)+(($C$133*L305)^3)/6)</f>
        <v>5.370189825414268E-4</v>
      </c>
      <c r="N305" s="10">
        <v>0.5795030259603029</v>
      </c>
      <c r="O305" s="152">
        <f t="shared" ref="O305" si="51">$C$132*((1+($C$133*N305)+(($C$133*N305)^2)/2)+(($C$133*N305)^3)/6)</f>
        <v>5.3294368549458267E-4</v>
      </c>
      <c r="P305" s="10">
        <v>0.57342702611994234</v>
      </c>
      <c r="Q305" s="152">
        <f t="shared" ref="Q305" si="52">$C$132*((1+($C$133*P305)+(($C$133*P305)^2)/2)+(($C$133*P305)^3)/6)</f>
        <v>5.2951233173885524E-4</v>
      </c>
      <c r="R305" s="10">
        <v>0.56821271468813439</v>
      </c>
      <c r="S305" s="152">
        <f t="shared" ref="S305" si="53">$C$132*((1+($C$133*R305)+(($C$133*R305)^2)/2)+(($C$133*R305)^3)/6)</f>
        <v>5.2658370095882599E-4</v>
      </c>
      <c r="T305" s="10">
        <v>0.56368910207891654</v>
      </c>
      <c r="U305" s="152">
        <f t="shared" ref="U305" si="54">$C$132*((1+($C$133*T305)+(($C$133*T305)^2)/2)+(($C$133*T305)^3)/6)</f>
        <v>5.2405500273881161E-4</v>
      </c>
      <c r="V305" s="10">
        <v>0.55311841461384414</v>
      </c>
      <c r="W305" s="152">
        <f t="shared" ref="W305" si="55">$C$132*((1+($C$133*V305)+(($C$133*V305)^2)/2)+(($C$133*V305)^3)/6)</f>
        <v>5.1818925877754991E-4</v>
      </c>
      <c r="X305" s="10">
        <v>0.5503331979965369</v>
      </c>
      <c r="Y305" s="152">
        <f t="shared" ref="Y305" si="56">$C$132*((1+($C$133*X305)+(($C$133*X305)^2)/2)+(($C$133*X305)^3)/6)</f>
        <v>5.1665377055051624E-4</v>
      </c>
    </row>
    <row r="306" spans="1:25" x14ac:dyDescent="0.35">
      <c r="A306" s="10">
        <v>5</v>
      </c>
      <c r="B306" s="10">
        <v>0.91058014341893601</v>
      </c>
      <c r="C306" s="152">
        <f t="shared" ref="C306:C365" si="57">$C$132*((1+($C$133*B306)+(($C$133*B306)^2)/2)+(($C$133*B306)^3)/6)</f>
        <v>7.5276253624721018E-4</v>
      </c>
      <c r="D306" s="10">
        <v>0.74565073770655454</v>
      </c>
      <c r="E306" s="152">
        <f t="shared" si="21"/>
        <v>6.3490606000082676E-4</v>
      </c>
      <c r="F306" s="10">
        <v>0.67475185935977089</v>
      </c>
      <c r="G306" s="152">
        <f t="shared" si="21"/>
        <v>5.894355113665997E-4</v>
      </c>
      <c r="H306" s="10">
        <v>0.63549080760507026</v>
      </c>
      <c r="I306" s="152">
        <f t="shared" ref="I306" si="58">$C$132*((1+($C$133*H306)+(($C$133*H306)^2)/2)+(($C$133*H306)^3)/6)</f>
        <v>5.6552635907664082E-4</v>
      </c>
      <c r="J306" s="10">
        <v>0.62178761395618531</v>
      </c>
      <c r="K306" s="152">
        <f t="shared" ref="K306" si="59">$C$132*((1+($C$133*J306)+(($C$133*J306)^2)/2)+(($C$133*J306)^3)/6)</f>
        <v>5.5738915148827715E-4</v>
      </c>
      <c r="L306" s="10">
        <v>0.61059427515599685</v>
      </c>
      <c r="M306" s="152">
        <f t="shared" ref="M306" si="60">$C$132*((1+($C$133*L306)+(($C$133*L306)^2)/2)+(($C$133*L306)^3)/6)</f>
        <v>5.508210194442606E-4</v>
      </c>
      <c r="N306" s="10">
        <v>0.60128051993909215</v>
      </c>
      <c r="O306" s="152">
        <f t="shared" ref="O306" si="61">$C$132*((1+($C$133*N306)+(($C$133*N306)^2)/2)+(($C$133*N306)^3)/6)</f>
        <v>5.4540933242470924E-4</v>
      </c>
      <c r="P306" s="10">
        <v>0.5934104583736074</v>
      </c>
      <c r="Q306" s="152">
        <f t="shared" ref="Q306" si="62">$C$132*((1+($C$133*P306)+(($C$133*P306)^2)/2)+(($C$133*P306)^3)/6)</f>
        <v>5.4087415763353144E-4</v>
      </c>
      <c r="R306" s="10">
        <v>0.58667311059670257</v>
      </c>
      <c r="S306" s="152">
        <f t="shared" ref="S306" si="63">$C$132*((1+($C$133*R306)+(($C$133*R306)^2)/2)+(($C$133*R306)^3)/6)</f>
        <v>5.370189825414268E-4</v>
      </c>
      <c r="T306" s="10">
        <v>0.58084070938587407</v>
      </c>
      <c r="U306" s="152">
        <f t="shared" ref="U306" si="64">$C$132*((1+($C$133*T306)+(($C$133*T306)^2)/2)+(($C$133*T306)^3)/6)</f>
        <v>5.3370184617829077E-4</v>
      </c>
      <c r="V306" s="10">
        <v>0.56725736812620076</v>
      </c>
      <c r="W306" s="152">
        <f t="shared" ref="W306" si="65">$C$132*((1+($C$133*V306)+(($C$133*V306)^2)/2)+(($C$133*V306)^3)/6)</f>
        <v>5.2604873514237676E-4</v>
      </c>
      <c r="X306" s="10">
        <v>0.56368910207891654</v>
      </c>
      <c r="Y306" s="152">
        <f t="shared" ref="Y306" si="66">$C$132*((1+($C$133*X306)+(($C$133*X306)^2)/2)+(($C$133*X306)^3)/6)</f>
        <v>5.2405500273881161E-4</v>
      </c>
    </row>
    <row r="307" spans="1:25" x14ac:dyDescent="0.35">
      <c r="A307" s="10">
        <v>6</v>
      </c>
      <c r="B307" s="10">
        <v>1.0265682068294222</v>
      </c>
      <c r="C307" s="152">
        <f t="shared" si="57"/>
        <v>8.4646516207972434E-4</v>
      </c>
      <c r="D307" s="10">
        <v>0.80769713310108904</v>
      </c>
      <c r="E307" s="152">
        <f t="shared" si="21"/>
        <v>6.7720926029990892E-4</v>
      </c>
      <c r="F307" s="10">
        <v>0.71643848543661515</v>
      </c>
      <c r="G307" s="152">
        <f t="shared" si="21"/>
        <v>6.1580717660527566E-4</v>
      </c>
      <c r="H307" s="10">
        <v>0.666710241613369</v>
      </c>
      <c r="I307" s="152">
        <f t="shared" ref="I307" si="67">$C$132*((1+($C$133*H307)+(($C$133*H307)^2)/2)+(($C$133*H307)^3)/6)</f>
        <v>5.8446578542928123E-4</v>
      </c>
      <c r="J307" s="10">
        <v>0.64949599748540821</v>
      </c>
      <c r="K307" s="152">
        <f t="shared" ref="K307" si="68">$C$132*((1+($C$133*J307)+(($C$133*J307)^2)/2)+(($C$133*J307)^3)/6)</f>
        <v>5.7395337891229638E-4</v>
      </c>
      <c r="L307" s="10">
        <v>0.63549080760507037</v>
      </c>
      <c r="M307" s="152">
        <f t="shared" ref="M307" si="69">$C$132*((1+($C$133*L307)+(($C$133*L307)^2)/2)+(($C$133*L307)^3)/6)</f>
        <v>5.6552635907664093E-4</v>
      </c>
      <c r="N307" s="10">
        <v>0.62387640350818641</v>
      </c>
      <c r="O307" s="152">
        <f t="shared" ref="O307" si="70">$C$132*((1+($C$133*N307)+(($C$133*N307)^2)/2)+(($C$133*N307)^3)/6)</f>
        <v>5.5862264407698819E-4</v>
      </c>
      <c r="P307" s="10">
        <v>0.61409029583045749</v>
      </c>
      <c r="Q307" s="152">
        <f t="shared" ref="Q307" si="71">$C$132*((1+($C$133*P307)+(($C$133*P307)^2)/2)+(($C$133*P307)^3)/6)</f>
        <v>5.5286488486076064E-4</v>
      </c>
      <c r="R307" s="10">
        <v>0.60573325763419095</v>
      </c>
      <c r="S307" s="152">
        <f t="shared" ref="S307" si="72">$C$132*((1+($C$133*R307)+(($C$133*R307)^2)/2)+(($C$133*R307)^3)/6)</f>
        <v>5.479905174222455E-4</v>
      </c>
      <c r="T307" s="10">
        <v>0.59851419592045396</v>
      </c>
      <c r="U307" s="152">
        <f t="shared" ref="U307" si="73">$C$132*((1+($C$133*T307)+(($C$133*T307)^2)/2)+(($C$133*T307)^3)/6)</f>
        <v>5.4381129824265502E-4</v>
      </c>
      <c r="V307" s="10">
        <v>0.58175774516224199</v>
      </c>
      <c r="W307" s="152">
        <f t="shared" ref="W307" si="74">$C$132*((1+($C$133*V307)+(($C$133*V307)^2)/2)+(($C$133*V307)^3)/6)</f>
        <v>5.3422216370437329E-4</v>
      </c>
      <c r="X307" s="10">
        <v>0.57736913738671947</v>
      </c>
      <c r="Y307" s="152">
        <f t="shared" ref="Y307" si="75">$C$132*((1+($C$133*X307)+(($C$133*X307)^2)/2)+(($C$133*X307)^3)/6)</f>
        <v>5.3173629116236808E-4</v>
      </c>
    </row>
    <row r="308" spans="1:25" s="170" customFormat="1" x14ac:dyDescent="0.35">
      <c r="A308" s="171">
        <v>7</v>
      </c>
      <c r="B308" s="171">
        <v>1.1573306214608807</v>
      </c>
      <c r="C308" s="172">
        <f>$C$132*((1+($C$133*B308)+(($C$133*B308)^2)/2)+(($C$133*B308)^3)/6)</f>
        <v>9.6362745978672952E-4</v>
      </c>
      <c r="D308" s="171">
        <v>0.87490647541806055</v>
      </c>
      <c r="E308" s="172">
        <f t="shared" si="21"/>
        <v>7.2578218183736028E-4</v>
      </c>
      <c r="F308" s="171">
        <v>0.76070053945717719</v>
      </c>
      <c r="G308" s="172">
        <f t="shared" si="21"/>
        <v>6.449480673324313E-4</v>
      </c>
      <c r="H308" s="171">
        <v>0.69946337689340055</v>
      </c>
      <c r="I308" s="178">
        <f t="shared" ref="I308" si="76">$C$132*((1+($C$133*H308)+(($C$133*H308)^2)/2)+(($C$133*H308)^3)/6)</f>
        <v>6.0494430337839321E-4</v>
      </c>
      <c r="J308" s="171">
        <v>0.67843913465167682</v>
      </c>
      <c r="K308" s="172">
        <f t="shared" ref="K308" si="77">$C$132*((1+($C$133*J308)+(($C$133*J308)^2)/2)+(($C$133*J308)^3)/6)</f>
        <v>5.9172686144800667E-4</v>
      </c>
      <c r="L308" s="171">
        <v>0.6614024778522003</v>
      </c>
      <c r="M308" s="172">
        <f t="shared" ref="M308" si="78">$C$132*((1+($C$133*L308)+(($C$133*L308)^2)/2)+(($C$133*L308)^3)/6)</f>
        <v>5.8120617130403359E-4</v>
      </c>
      <c r="N308" s="171">
        <v>0.64732143142394905</v>
      </c>
      <c r="O308" s="172">
        <f t="shared" ref="O308" si="79">$C$132*((1+($C$133*N308)+(($C$133*N308)^2)/2)+(($C$133*N308)^3)/6)</f>
        <v>5.7263756301452072E-4</v>
      </c>
      <c r="P308" s="171">
        <v>0.63549080760507037</v>
      </c>
      <c r="Q308" s="172">
        <f t="shared" ref="Q308" si="80">$C$132*((1+($C$133*P308)+(($C$133*P308)^2)/2)+(($C$133*P308)^3)/6)</f>
        <v>5.6552635907664093E-4</v>
      </c>
      <c r="R308" s="171">
        <v>0.62541264083322967</v>
      </c>
      <c r="S308" s="172">
        <f t="shared" ref="S308" si="81">$C$132*((1+($C$133*R308)+(($C$133*R308)^2)/2)+(($C$133*R308)^3)/6)</f>
        <v>5.5953141142287552E-4</v>
      </c>
      <c r="T308" s="171">
        <v>0.61672544112318617</v>
      </c>
      <c r="U308" s="172">
        <f t="shared" ref="U308" si="82">$C$132*((1+($C$133*T308)+(($C$133*T308)^2)/2)+(($C$133*T308)^3)/6)</f>
        <v>5.5440999528672593E-4</v>
      </c>
      <c r="V308" s="171">
        <v>0.59662878452195112</v>
      </c>
      <c r="W308" s="172">
        <f t="shared" ref="W308" si="83">$C$132*((1+($C$133*V308)+(($C$133*V308)^2)/2)+(($C$133*V308)^3)/6)</f>
        <v>5.4272458251297803E-4</v>
      </c>
      <c r="X308" s="171">
        <v>0.59138117018273439</v>
      </c>
      <c r="Y308" s="172">
        <f t="shared" ref="Y308" si="84">$C$132*((1+($C$133*X308)+(($C$133*X308)^2)/2)+(($C$133*X308)^3)/6)</f>
        <v>5.3971033827733843E-4</v>
      </c>
    </row>
    <row r="309" spans="1:25" x14ac:dyDescent="0.35">
      <c r="A309" s="10">
        <v>8</v>
      </c>
      <c r="B309" s="10">
        <v>1.3047493176394367</v>
      </c>
      <c r="C309" s="152">
        <f t="shared" si="57"/>
        <v>1.1113466271073247E-3</v>
      </c>
      <c r="D309" s="10">
        <v>0.94770837899290961</v>
      </c>
      <c r="E309" s="152">
        <f t="shared" si="21"/>
        <v>7.8174882241833403E-4</v>
      </c>
      <c r="F309" s="10">
        <v>0.80769713310108904</v>
      </c>
      <c r="G309" s="152">
        <f t="shared" si="21"/>
        <v>6.7720926029990892E-4</v>
      </c>
      <c r="H309" s="10">
        <v>0.73382555880825828</v>
      </c>
      <c r="I309" s="181">
        <f t="shared" ref="I309" si="85">$C$132*((1+($C$133*H309)+(($C$133*H309)^2)/2)+(($C$133*H309)^3)/6)</f>
        <v>6.2711263050582624E-4</v>
      </c>
      <c r="J309" s="10">
        <v>0.70867204911029025</v>
      </c>
      <c r="K309" s="152">
        <f t="shared" ref="K309" si="86">$C$132*((1+($C$133*J309)+(($C$133*J309)^2)/2)+(($C$133*J309)^3)/6)</f>
        <v>6.1081589296834023E-4</v>
      </c>
      <c r="L309" s="10">
        <v>0.68837067739442159</v>
      </c>
      <c r="M309" s="152">
        <f t="shared" ref="M309" si="87">$C$132*((1+($C$133*L309)+(($C$133*L309)^2)/2)+(($C$133*L309)^3)/6)</f>
        <v>5.9793814975851853E-4</v>
      </c>
      <c r="N309" s="10">
        <v>0.67164751419429503</v>
      </c>
      <c r="O309" s="152">
        <f t="shared" ref="O309" si="88">$C$132*((1+($C$133*N309)+(($C$133*N309)^2)/2)+(($C$133*N309)^3)/6)</f>
        <v>5.8751256063315903E-4</v>
      </c>
      <c r="P309" s="10">
        <v>0.65763710856952218</v>
      </c>
      <c r="Q309" s="152">
        <f t="shared" ref="Q309" si="89">$C$132*((1+($C$133*P309)+(($C$133*P309)^2)/2)+(($C$133*P309)^3)/6)</f>
        <v>5.7890366648999392E-4</v>
      </c>
      <c r="R309" s="10">
        <v>0.6457313782665185</v>
      </c>
      <c r="S309" s="152">
        <f t="shared" ref="S309" si="90">$C$132*((1+($C$133*R309)+(($C$133*R309)^2)/2)+(($C$133*R309)^3)/6)</f>
        <v>5.716771493727669E-4</v>
      </c>
      <c r="T309" s="10">
        <v>0.63549080760507037</v>
      </c>
      <c r="U309" s="152">
        <f t="shared" ref="U309" si="91">$C$132*((1+($C$133*T309)+(($C$133*T309)^2)/2)+(($C$133*T309)^3)/6)</f>
        <v>5.6552635907664093E-4</v>
      </c>
      <c r="V309" s="10">
        <v>0.61187996116986476</v>
      </c>
      <c r="W309" s="152">
        <f t="shared" ref="W309" si="92">$C$132*((1+($C$133*V309)+(($C$133*V309)^2)/2)+(($C$133*V309)^3)/6)</f>
        <v>5.5157186833285283E-4</v>
      </c>
      <c r="X309" s="10">
        <v>0.60573325763419095</v>
      </c>
      <c r="Y309" s="152">
        <f t="shared" ref="Y309" si="93">$C$132*((1+($C$133*X309)+(($C$133*X309)^2)/2)+(($C$133*X309)^3)/6)</f>
        <v>5.479905174222455E-4</v>
      </c>
    </row>
    <row r="310" spans="1:25" x14ac:dyDescent="0.35">
      <c r="A310" s="10">
        <v>9</v>
      </c>
      <c r="B310" s="10">
        <v>1.4709459425965061</v>
      </c>
      <c r="C310" s="152">
        <f t="shared" si="57"/>
        <v>1.299164222853366E-3</v>
      </c>
      <c r="D310" s="10">
        <v>1.0265682068294222</v>
      </c>
      <c r="E310" s="152">
        <f t="shared" si="21"/>
        <v>8.4646516207972434E-4</v>
      </c>
      <c r="F310" s="10">
        <v>0.85759720807512718</v>
      </c>
      <c r="G310" s="152">
        <f t="shared" si="21"/>
        <v>7.1299330278136311E-4</v>
      </c>
      <c r="H310" s="10">
        <v>0.76987583417440419</v>
      </c>
      <c r="I310" s="152">
        <f t="shared" ref="I310" si="94">$C$132*((1+($C$133*H310)+(($C$133*H310)^2)/2)+(($C$133*H310)^3)/6)</f>
        <v>6.5113859027743012E-4</v>
      </c>
      <c r="J310" s="10">
        <v>0.74025221650579542</v>
      </c>
      <c r="K310" s="152">
        <f t="shared" ref="K310" si="95">$C$132*((1+($C$133*J310)+(($C$133*J310)^2)/2)+(($C$133*J310)^3)/6)</f>
        <v>6.3133760396060163E-4</v>
      </c>
      <c r="L310" s="10">
        <v>0.71643848543661515</v>
      </c>
      <c r="M310" s="152">
        <f t="shared" ref="M310" si="96">$C$132*((1+($C$133*L310)+(($C$133*L310)^2)/2)+(($C$133*L310)^3)/6)</f>
        <v>6.1580717660527566E-4</v>
      </c>
      <c r="N310" s="10">
        <v>0.69688776151137632</v>
      </c>
      <c r="O310" s="152">
        <f t="shared" ref="O310" si="97">$C$132*((1+($C$133*N310)+(($C$133*N310)^2)/2)+(($C$133*N310)^3)/6)</f>
        <v>6.0331106007717212E-4</v>
      </c>
      <c r="P310" s="10">
        <v>0.68055518882729915</v>
      </c>
      <c r="Q310" s="152">
        <f t="shared" ref="Q310" si="98">$C$132*((1+($C$133*P310)+(($C$133*P310)^2)/2)+(($C$133*P310)^3)/6)</f>
        <v>5.9304541312159601E-4</v>
      </c>
      <c r="R310" s="10">
        <v>0.66671024161336889</v>
      </c>
      <c r="S310" s="152">
        <f t="shared" ref="S310" si="99">$C$132*((1+($C$133*R310)+(($C$133*R310)^2)/2)+(($C$133*R310)^3)/6)</f>
        <v>5.8446578542928113E-4</v>
      </c>
      <c r="T310" s="10">
        <v>0.65482715584920848</v>
      </c>
      <c r="U310" s="152">
        <f t="shared" ref="U310" si="100">$C$132*((1+($C$133*T310)+(($C$133*T310)^2)/2)+(($C$133*T310)^3)/6)</f>
        <v>5.7719073006608495E-4</v>
      </c>
      <c r="V310" s="10">
        <v>0.62752099227197189</v>
      </c>
      <c r="W310" s="152">
        <f t="shared" ref="W310" si="101">$C$132*((1+($C$133*V310)+(($C$133*V310)^2)/2)+(($C$133*V310)^3)/6)</f>
        <v>5.6078078878098896E-4</v>
      </c>
      <c r="X310" s="10">
        <v>0.62043365244577287</v>
      </c>
      <c r="Y310" s="152">
        <f t="shared" ref="Y310" si="102">$C$132*((1+($C$133*X310)+(($C$133*X310)^2)/2)+(($C$133*X310)^3)/6)</f>
        <v>5.5659091231902971E-4</v>
      </c>
    </row>
    <row r="311" spans="1:25" x14ac:dyDescent="0.35">
      <c r="A311" s="10">
        <v>10</v>
      </c>
      <c r="B311" s="10">
        <v>1.6583123951777001</v>
      </c>
      <c r="C311" s="152">
        <f>$C$132*((1+($C$133*B311)+(($C$133*B311)^2)/2)+(($C$133*B311)^3)/6)</f>
        <v>1.539979715223313E-3</v>
      </c>
      <c r="D311" s="10">
        <v>1.1119900452846578</v>
      </c>
      <c r="E311" s="152">
        <f t="shared" si="21"/>
        <v>9.2157169353816054E-4</v>
      </c>
      <c r="F311" s="10">
        <v>0.91058014341893601</v>
      </c>
      <c r="G311" s="152">
        <f t="shared" si="21"/>
        <v>7.5276253624721018E-4</v>
      </c>
      <c r="H311" s="10">
        <v>0.80769713310108904</v>
      </c>
      <c r="I311" s="152">
        <f t="shared" ref="I311" si="103">$C$132*((1+($C$133*H311)+(($C$133*H311)^2)/2)+(($C$133*H311)^3)/6)</f>
        <v>6.7720926029990892E-4</v>
      </c>
      <c r="J311" s="10">
        <v>0.77323967373865243</v>
      </c>
      <c r="K311" s="152">
        <f t="shared" ref="K311" si="104">$C$132*((1+($C$133*J311)+(($C$133*J311)^2)/2)+(($C$133*J311)^3)/6)</f>
        <v>6.534211853600131E-4</v>
      </c>
      <c r="L311" s="10">
        <v>0.74565073770655454</v>
      </c>
      <c r="M311" s="152">
        <f t="shared" ref="M311" si="105">$C$132*((1+($C$133*L311)+(($C$133*L311)^2)/2)+(($C$133*L311)^3)/6)</f>
        <v>6.3490606000082676E-4</v>
      </c>
      <c r="N311" s="10">
        <v>0.72307652731645</v>
      </c>
      <c r="O311" s="152">
        <f t="shared" ref="O311" si="106">$C$132*((1+($C$133*N311)+(($C$133*N311)^2)/2)+(($C$133*N311)^3)/6)</f>
        <v>6.20101901557489E-4</v>
      </c>
      <c r="P311" s="10">
        <v>0.70427194421434969</v>
      </c>
      <c r="Q311" s="152">
        <f t="shared" ref="Q311" si="107">$C$132*((1+($C$133*P311)+(($C$133*P311)^2)/2)+(($C$133*P311)^3)/6)</f>
        <v>6.0800402991336453E-4</v>
      </c>
      <c r="R311" s="10">
        <v>0.68837067739442148</v>
      </c>
      <c r="S311" s="152">
        <f t="shared" ref="S311" si="108">$C$132*((1+($C$133*R311)+(($C$133*R311)^2)/2)+(($C$133*R311)^3)/6)</f>
        <v>5.9793814975851842E-4</v>
      </c>
      <c r="T311" s="10">
        <v>0.67475185935977089</v>
      </c>
      <c r="U311" s="152">
        <f t="shared" ref="U311" si="109">$C$132*((1+($C$133*T311)+(($C$133*T311)^2)/2)+(($C$133*T311)^3)/6)</f>
        <v>5.894355113665997E-4</v>
      </c>
      <c r="V311" s="10">
        <v>0.64356184338692812</v>
      </c>
      <c r="W311" s="152">
        <f t="shared" ref="W311" si="110">$C$132*((1+($C$133*V311)+(($C$133*V311)^2)/2)+(($C$133*V311)^3)/6)</f>
        <v>5.7036905795038661E-4</v>
      </c>
      <c r="X311" s="10">
        <v>0.63549080760507026</v>
      </c>
      <c r="Y311" s="152">
        <f t="shared" ref="Y311" si="111">$C$132*((1+($C$133*X311)+(($C$133*X311)^2)/2)+(($C$133*X311)^3)/6)</f>
        <v>5.6552635907664082E-4</v>
      </c>
    </row>
    <row r="312" spans="1:25" x14ac:dyDescent="0.35">
      <c r="A312" s="10">
        <v>11</v>
      </c>
      <c r="B312" s="10">
        <v>1.8695452500081102</v>
      </c>
      <c r="C312" s="152">
        <f t="shared" si="57"/>
        <v>1.8513235692010081E-3</v>
      </c>
      <c r="D312" s="10">
        <v>1.2045199262805923</v>
      </c>
      <c r="E312" s="152">
        <f t="shared" si="21"/>
        <v>1.0090585837659559E-3</v>
      </c>
      <c r="F312" s="10">
        <v>0.96683640033050844</v>
      </c>
      <c r="G312" s="152">
        <f t="shared" si="21"/>
        <v>7.9704885555021733E-4</v>
      </c>
      <c r="H312" s="10">
        <v>0.84737645976290277</v>
      </c>
      <c r="I312" s="152">
        <f t="shared" ref="I312" si="112">$C$132*((1+($C$133*H312)+(($C$133*H312)^2)/2)+(($C$133*H312)^3)/6)</f>
        <v>7.0553340903680209E-4</v>
      </c>
      <c r="J312" s="10">
        <v>0.80769713310108904</v>
      </c>
      <c r="K312" s="152">
        <f t="shared" ref="K312" si="113">$C$132*((1+($C$133*J312)+(($C$133*J312)^2)/2)+(($C$133*J312)^3)/6)</f>
        <v>6.7720926029990892E-4</v>
      </c>
      <c r="L312" s="10">
        <v>0.77605409807583403</v>
      </c>
      <c r="M312" s="152">
        <f t="shared" ref="M312" si="114">$C$132*((1+($C$133*L312)+(($C$133*L312)^2)/2)+(($C$133*L312)^3)/6)</f>
        <v>6.5533635258037176E-4</v>
      </c>
      <c r="N312" s="10">
        <v>0.75024945655826636</v>
      </c>
      <c r="O312" s="152">
        <f t="shared" ref="O312" si="115">$C$132*((1+($C$133*N312)+(($C$133*N312)^2)/2)+(($C$133*N312)^3)/6)</f>
        <v>6.3795985453356978E-4</v>
      </c>
      <c r="P312" s="10">
        <v>0.72881520786307186</v>
      </c>
      <c r="Q312" s="152">
        <f t="shared" ref="Q312" si="116">$C$132*((1+($C$133*P312)+(($C$133*P312)^2)/2)+(($C$133*P312)^3)/6)</f>
        <v>6.2383610619923453E-4</v>
      </c>
      <c r="R312" s="10">
        <v>0.71073482889624917</v>
      </c>
      <c r="S312" s="152">
        <f t="shared" ref="S312" si="117">$C$132*((1+($C$133*R312)+(($C$133*R312)^2)/2)+(($C$133*R312)^3)/6)</f>
        <v>6.121380730537045E-4</v>
      </c>
      <c r="T312" s="10">
        <v>0.69528282027190502</v>
      </c>
      <c r="U312" s="152">
        <f t="shared" ref="U312" si="118">$C$132*((1+($C$133*T312)+(($C$133*T312)^2)/2)+(($C$133*T312)^3)/6)</f>
        <v>6.0229532431321895E-4</v>
      </c>
      <c r="V312" s="10">
        <v>0.6600127348155328</v>
      </c>
      <c r="W312" s="152">
        <f t="shared" ref="W312" si="119">$C$132*((1+($C$133*V312)+(($C$133*V312)^2)/2)+(($C$133*V312)^3)/6)</f>
        <v>5.8035539576535078E-4</v>
      </c>
      <c r="X312" s="10">
        <v>0.65091338124319686</v>
      </c>
      <c r="Y312" s="152">
        <f t="shared" ref="Y312" si="120">$C$132*((1+($C$133*X312)+(($C$133*X312)^2)/2)+(($C$133*X312)^3)/6)</f>
        <v>5.7481249086382914E-4</v>
      </c>
    </row>
    <row r="313" spans="1:25" x14ac:dyDescent="0.35">
      <c r="A313" s="10">
        <v>12</v>
      </c>
      <c r="B313" s="10">
        <v>2.1076845665459505</v>
      </c>
      <c r="C313" s="152">
        <f>$C$132*((1+($C$133*B313)+(($C$133*B313)^2)/2)+(($C$133*B313)^3)/6)</f>
        <v>2.2571361919349717E-3</v>
      </c>
      <c r="D313" s="10">
        <v>1.3047493176394367</v>
      </c>
      <c r="E313" s="152">
        <f t="shared" si="21"/>
        <v>1.1113466271073247E-3</v>
      </c>
      <c r="F313" s="10">
        <v>1.0265682068294222</v>
      </c>
      <c r="G313" s="152">
        <f t="shared" si="21"/>
        <v>8.4646516207972434E-4</v>
      </c>
      <c r="H313" s="10">
        <v>0.8890050925443137</v>
      </c>
      <c r="I313" s="152">
        <f t="shared" ref="I313" si="121">$C$132*((1+($C$133*H313)+(($C$133*H313)^2)/2)+(($C$133*H313)^3)/6)</f>
        <v>7.3634426150075594E-4</v>
      </c>
      <c r="J313" s="10">
        <v>0.84369010149913071</v>
      </c>
      <c r="K313" s="152">
        <f t="shared" ref="K313" si="122">$C$132*((1+($C$133*J313)+(($C$133*J313)^2)/2)+(($C$133*J313)^3)/6)</f>
        <v>7.0285942249334295E-4</v>
      </c>
      <c r="L313" s="10">
        <v>0.80769713310108904</v>
      </c>
      <c r="M313" s="152">
        <f t="shared" ref="M313" si="123">$C$132*((1+($C$133*L313)+(($C$133*L313)^2)/2)+(($C$133*L313)^3)/6)</f>
        <v>6.7720926029990892E-4</v>
      </c>
      <c r="N313" s="10">
        <v>0.77844353370861896</v>
      </c>
      <c r="O313" s="152">
        <f t="shared" ref="O313" si="124">$C$132*((1+($C$133*N313)+(($C$133*N313)^2)/2)+(($C$133*N313)^3)/6)</f>
        <v>6.5696618170521515E-4</v>
      </c>
      <c r="P313" s="10">
        <v>0.75421378286627749</v>
      </c>
      <c r="Q313" s="152">
        <f t="shared" ref="Q313" si="125">$C$132*((1+($C$133*P313)+(($C$133*P313)^2)/2)+(($C$133*P313)^3)/6)</f>
        <v>6.4060275430186532E-4</v>
      </c>
      <c r="R313" s="10">
        <v>0.73382555880825828</v>
      </c>
      <c r="S313" s="152">
        <f t="shared" ref="S313" si="126">$C$132*((1+($C$133*R313)+(($C$133*R313)^2)/2)+(($C$133*R313)^3)/6)</f>
        <v>6.2711263050582624E-4</v>
      </c>
      <c r="T313" s="10">
        <v>0.71643848543661515</v>
      </c>
      <c r="U313" s="152">
        <f t="shared" ref="U313" si="127">$C$132*((1+($C$133*T313)+(($C$133*T313)^2)/2)+(($C$133*T313)^3)/6)</f>
        <v>6.1580717660527566E-4</v>
      </c>
      <c r="V313" s="10">
        <v>0.6768841481125123</v>
      </c>
      <c r="W313" s="152">
        <f t="shared" ref="W313" si="128">$C$132*((1+($C$133*V313)+(($C$133*V313)^2)/2)+(($C$133*V313)^3)/6)</f>
        <v>5.9075959133127491E-4</v>
      </c>
      <c r="X313" s="10">
        <v>0.666710241613369</v>
      </c>
      <c r="Y313" s="152">
        <f t="shared" ref="Y313" si="129">$C$132*((1+($C$133*X313)+(($C$133*X313)^2)/2)+(($C$133*X313)^3)/6)</f>
        <v>5.8446578542928123E-4</v>
      </c>
    </row>
    <row r="314" spans="1:25" x14ac:dyDescent="0.35">
      <c r="A314" s="10">
        <v>13</v>
      </c>
      <c r="B314" s="10">
        <v>2.3761576415637546</v>
      </c>
      <c r="C314" s="152">
        <f t="shared" si="57"/>
        <v>2.790259921119892E-3</v>
      </c>
      <c r="D314" s="10">
        <v>1.4133189038534917</v>
      </c>
      <c r="E314" s="152">
        <f t="shared" si="21"/>
        <v>1.2313879625741194E-3</v>
      </c>
      <c r="F314" s="10">
        <v>1.0899902847190324</v>
      </c>
      <c r="G314" s="152">
        <f t="shared" si="21"/>
        <v>9.0171881726390534E-4</v>
      </c>
      <c r="H314" s="10">
        <v>0.93267879401660414</v>
      </c>
      <c r="I314" s="152">
        <f t="shared" ref="I314" si="130">$C$132*((1+($C$133*H314)+(($C$133*H314)^2)/2)+(($C$133*H314)^3)/6)</f>
        <v>7.6990264030927179E-4</v>
      </c>
      <c r="J314" s="10">
        <v>0.88128700498745605</v>
      </c>
      <c r="K314" s="152">
        <f t="shared" ref="K314" si="131">$C$132*((1+($C$133*J314)+(($C$133*J314)^2)/2)+(($C$133*J314)^3)/6)</f>
        <v>7.3054596240458135E-4</v>
      </c>
      <c r="L314" s="10">
        <v>0.84063038960457881</v>
      </c>
      <c r="M314" s="152">
        <f t="shared" ref="M314" si="132">$C$132*((1+($C$133*L314)+(($C$133*L314)^2)/2)+(($C$133*L314)^3)/6)</f>
        <v>7.0064665206705083E-4</v>
      </c>
      <c r="N314" s="10">
        <v>0.80769713310108904</v>
      </c>
      <c r="O314" s="152">
        <f t="shared" ref="O314" si="133">$C$132*((1+($C$133*N314)+(($C$133*N314)^2)/2)+(($C$133*N314)^3)/6)</f>
        <v>6.7720926029990892E-4</v>
      </c>
      <c r="P314" s="10">
        <v>0.78049747607946796</v>
      </c>
      <c r="Q314" s="152">
        <f t="shared" ref="Q314" si="134">$C$132*((1+($C$133*P314)+(($C$133*P314)^2)/2)+(($C$133*P314)^3)/6)</f>
        <v>6.5837000829769296E-4</v>
      </c>
      <c r="R314" s="10">
        <v>0.75766647259502884</v>
      </c>
      <c r="S314" s="152">
        <f t="shared" ref="S314" si="135">$C$132*((1+($C$133*R314)+(($C$133*R314)^2)/2)+(($C$133*R314)^3)/6)</f>
        <v>6.4291240699228301E-4</v>
      </c>
      <c r="T314" s="10">
        <v>0.73823786299506211</v>
      </c>
      <c r="U314" s="152">
        <f t="shared" ref="U314" si="136">$C$132*((1+($C$133*T314)+(($C$133*T314)^2)/2)+(($C$133*T314)^3)/6)</f>
        <v>6.3001064408782872E-4</v>
      </c>
      <c r="V314" s="10">
        <v>0.6941868327647589</v>
      </c>
      <c r="W314" s="152">
        <f t="shared" ref="W314" si="137">$C$132*((1+($C$133*V314)+(($C$133*V314)^2)/2)+(($C$133*V314)^3)/6)</f>
        <v>6.0160257056093803E-4</v>
      </c>
      <c r="X314" s="10">
        <v>0.68289047219030818</v>
      </c>
      <c r="Y314" s="152">
        <f t="shared" ref="Y314" si="138">$C$132*((1+($C$133*X314)+(($C$133*X314)^2)/2)+(($C$133*X314)^3)/6)</f>
        <v>5.9450361565954865E-4</v>
      </c>
    </row>
    <row r="315" spans="1:25" x14ac:dyDescent="0.35">
      <c r="A315" s="10">
        <v>14</v>
      </c>
      <c r="B315" s="10">
        <v>2.6788283347420569</v>
      </c>
      <c r="C315" s="152">
        <f t="shared" si="57"/>
        <v>3.4959377919515384E-3</v>
      </c>
      <c r="D315" s="10">
        <v>1.5309226814569068</v>
      </c>
      <c r="E315" s="152">
        <f t="shared" si="21"/>
        <v>1.3727915527342789E-3</v>
      </c>
      <c r="F315" s="10">
        <v>1.1573306214608807</v>
      </c>
      <c r="G315" s="152">
        <f t="shared" si="21"/>
        <v>9.6362745978672952E-4</v>
      </c>
      <c r="H315" s="10">
        <v>0.97849803123023871</v>
      </c>
      <c r="I315" s="152">
        <f t="shared" ref="I315" si="139">$C$132*((1+($C$133*H315)+(($C$133*H315)^2)/2)+(($C$133*H315)^3)/6)</f>
        <v>8.0650053522998428E-4</v>
      </c>
      <c r="J315" s="10">
        <v>0.92055931885383224</v>
      </c>
      <c r="K315" s="152">
        <f t="shared" ref="K315" si="140">$C$132*((1+($C$133*J315)+(($C$133*J315)^2)/2)+(($C$133*J315)^3)/6)</f>
        <v>7.604618051388339E-4</v>
      </c>
      <c r="L315" s="10">
        <v>0.87490647541806055</v>
      </c>
      <c r="M315" s="152">
        <f t="shared" ref="M315" si="141">$C$132*((1+($C$133*L315)+(($C$133*L315)^2)/2)+(($C$133*L315)^3)/6)</f>
        <v>7.2578218183736028E-4</v>
      </c>
      <c r="N315" s="10">
        <v>0.83805007116150076</v>
      </c>
      <c r="O315" s="152">
        <f t="shared" ref="O315" si="142">$C$132*((1+($C$133*N315)+(($C$133*N315)^2)/2)+(($C$133*N315)^3)/6)</f>
        <v>6.9878526674071366E-4</v>
      </c>
      <c r="P315" s="10">
        <v>0.80769713310108904</v>
      </c>
      <c r="Q315" s="152">
        <f t="shared" ref="Q315" si="143">$C$132*((1+($C$133*P315)+(($C$133*P315)^2)/2)+(($C$133*P315)^3)/6)</f>
        <v>6.7720926029990892E-4</v>
      </c>
      <c r="R315" s="10">
        <v>0.78228194262798856</v>
      </c>
      <c r="S315" s="152">
        <f t="shared" ref="S315" si="144">$C$132*((1+($C$133*R315)+(($C$133*R315)^2)/2)+(($C$133*R315)^3)/6)</f>
        <v>6.5959178541487925E-4</v>
      </c>
      <c r="T315" s="10">
        <v>0.76070053945717719</v>
      </c>
      <c r="U315" s="152">
        <f t="shared" ref="U315" si="145">$C$132*((1+($C$133*T315)+(($C$133*T315)^2)/2)+(($C$133*T315)^3)/6)</f>
        <v>6.449480673324313E-4</v>
      </c>
      <c r="V315" s="10">
        <v>0.71193181304028152</v>
      </c>
      <c r="W315" s="152">
        <f t="shared" ref="W315" si="146">$C$132*((1+($C$133*V315)+(($C$133*V315)^2)/2)+(($C$133*V315)^3)/6)</f>
        <v>6.1290646837993735E-4</v>
      </c>
      <c r="X315" s="10">
        <v>0.69946337689340055</v>
      </c>
      <c r="Y315" s="152">
        <f t="shared" ref="Y315" si="147">$C$132*((1+($C$133*X315)+(($C$133*X315)^2)/2)+(($C$133*X315)^3)/6)</f>
        <v>6.0494430337839321E-4</v>
      </c>
    </row>
    <row r="316" spans="1:25" x14ac:dyDescent="0.35">
      <c r="A316" s="10">
        <v>15</v>
      </c>
      <c r="B316" s="10">
        <v>3.0200526772686187</v>
      </c>
      <c r="C316" s="152">
        <f t="shared" si="57"/>
        <v>4.4367359925590729E-3</v>
      </c>
      <c r="D316" s="10">
        <v>1.6583123951777001</v>
      </c>
      <c r="E316" s="152">
        <f t="shared" si="21"/>
        <v>1.539979715223313E-3</v>
      </c>
      <c r="F316" s="10">
        <v>1.2288312897360276</v>
      </c>
      <c r="G316" s="152">
        <f t="shared" si="21"/>
        <v>1.0331376176781022E-3</v>
      </c>
      <c r="H316" s="10">
        <v>1.026568206829422</v>
      </c>
      <c r="I316" s="152">
        <f t="shared" ref="I316" si="148">$C$132*((1+($C$133*H316)+(($C$133*H316)^2)/2)+(($C$133*H316)^3)/6)</f>
        <v>8.4646516207972412E-4</v>
      </c>
      <c r="J316" s="10">
        <v>0.96158170350043193</v>
      </c>
      <c r="K316" s="152">
        <f t="shared" ref="K316" si="149">$C$132*((1+($C$133*J316)+(($C$133*J316)^2)/2)+(($C$133*J316)^3)/6)</f>
        <v>7.9282068711877872E-4</v>
      </c>
      <c r="L316" s="10">
        <v>0.91058014341893601</v>
      </c>
      <c r="M316" s="152">
        <f t="shared" ref="M316" si="150">$C$132*((1+($C$133*L316)+(($C$133*L316)^2)/2)+(($C$133*L316)^3)/6)</f>
        <v>7.5276253624721018E-4</v>
      </c>
      <c r="N316" s="10">
        <v>0.86954366060117638</v>
      </c>
      <c r="O316" s="152">
        <f t="shared" ref="O316" si="151">$C$132*((1+($C$133*N316)+(($C$133*N316)^2)/2)+(($C$133*N316)^3)/6)</f>
        <v>7.217989314461168E-4</v>
      </c>
      <c r="P316" s="10">
        <v>0.83584467447181787</v>
      </c>
      <c r="Q316" s="152">
        <f t="shared" ref="Q316" si="152">$C$132*((1+($C$133*P316)+(($C$133*P316)^2)/2)+(($C$133*P316)^3)/6)</f>
        <v>6.9719773794769621E-4</v>
      </c>
      <c r="R316" s="10">
        <v>0.80769713310108904</v>
      </c>
      <c r="S316" s="152">
        <f t="shared" ref="S316" si="153">$C$132*((1+($C$133*R316)+(($C$133*R316)^2)/2)+(($C$133*R316)^3)/6)</f>
        <v>6.7720926029990892E-4</v>
      </c>
      <c r="T316" s="10">
        <v>0.78384669729993373</v>
      </c>
      <c r="U316" s="152">
        <f t="shared" ref="U316" si="154">$C$132*((1+($C$133*T316)+(($C$133*T316)^2)/2)+(($C$133*T316)^3)/6)</f>
        <v>6.6066476427757888E-4</v>
      </c>
      <c r="V316" s="10">
        <v>0.7301303950122302</v>
      </c>
      <c r="W316" s="152">
        <f t="shared" ref="W316" si="155">$C$132*((1+($C$133*V316)+(($C$133*V316)^2)/2)+(($C$133*V316)^3)/6)</f>
        <v>6.2469470583599725E-4</v>
      </c>
      <c r="X316" s="10">
        <v>0.71643848543661515</v>
      </c>
      <c r="Y316" s="152">
        <f t="shared" ref="Y316" si="156">$C$132*((1+($C$133*X316)+(($C$133*X316)^2)/2)+(($C$133*X316)^3)/6)</f>
        <v>6.1580717660527566E-4</v>
      </c>
    </row>
    <row r="317" spans="1:25" x14ac:dyDescent="0.35">
      <c r="A317" s="10">
        <v>16</v>
      </c>
      <c r="B317" s="10">
        <v>3.4047415637611511</v>
      </c>
      <c r="C317" s="152">
        <f t="shared" si="57"/>
        <v>5.6994823423389129E-3</v>
      </c>
      <c r="D317" s="10">
        <v>1.7963023432267367</v>
      </c>
      <c r="E317" s="152">
        <f t="shared" si="21"/>
        <v>1.7383836316964721E-3</v>
      </c>
      <c r="F317" s="10">
        <v>1.3047493176394367</v>
      </c>
      <c r="G317" s="152">
        <f t="shared" si="21"/>
        <v>1.1113466271073247E-3</v>
      </c>
      <c r="H317" s="10">
        <v>1.076999901520505</v>
      </c>
      <c r="I317" s="152">
        <f t="shared" ref="I317" si="157">$C$132*((1+($C$133*H317)+(($C$133*H317)^2)/2)+(($C$133*H317)^3)/6)</f>
        <v>8.9016358072947701E-4</v>
      </c>
      <c r="J317" s="10">
        <v>1.0044321463803552</v>
      </c>
      <c r="K317" s="152">
        <f t="shared" ref="K317" si="158">$C$132*((1+($C$133*J317)+(($C$133*J317)^2)/2)+(($C$133*J317)^3)/6)</f>
        <v>8.2785960217725859E-4</v>
      </c>
      <c r="L317" s="10">
        <v>0.94770837899290961</v>
      </c>
      <c r="M317" s="152">
        <f t="shared" ref="M317" si="159">$C$132*((1+($C$133*L317)+(($C$133*L317)^2)/2)+(($C$133*L317)^3)/6)</f>
        <v>7.8174882241833403E-4</v>
      </c>
      <c r="N317" s="10">
        <v>0.90222076664675155</v>
      </c>
      <c r="O317" s="152">
        <f t="shared" ref="O317" si="160">$C$132*((1+($C$133*N317)+(($C$133*N317)^2)/2)+(($C$133*N317)^3)/6)</f>
        <v>7.4636437125416317E-4</v>
      </c>
      <c r="P317" s="10">
        <v>0.86497313313536284</v>
      </c>
      <c r="Q317" s="152">
        <f t="shared" ref="Q317" si="161">$C$132*((1+($C$133*P317)+(($C$133*P317)^2)/2)+(($C$133*P317)^3)/6)</f>
        <v>7.184190271638097E-4</v>
      </c>
      <c r="R317" s="10">
        <v>0.83393802575595533</v>
      </c>
      <c r="S317" s="152">
        <f t="shared" ref="S317" si="162">$C$132*((1+($C$133*R317)+(($C$133*R317)^2)/2)+(($C$133*R317)^3)/6)</f>
        <v>6.9582777897193783E-4</v>
      </c>
      <c r="T317" s="10">
        <v>0.80769713310108904</v>
      </c>
      <c r="U317" s="152">
        <f t="shared" ref="U317" si="163">$C$132*((1+($C$133*T317)+(($C$133*T317)^2)/2)+(($C$133*T317)^3)/6)</f>
        <v>6.7720926029990892E-4</v>
      </c>
      <c r="V317" s="10">
        <v>0.74879417376247048</v>
      </c>
      <c r="W317" s="152">
        <f t="shared" ref="W317" si="164">$C$132*((1+($C$133*V317)+(($C$133*V317)^2)/2)+(($C$133*V317)^3)/6)</f>
        <v>6.3699207246068433E-4</v>
      </c>
      <c r="X317" s="10">
        <v>0.73382555880825828</v>
      </c>
      <c r="Y317" s="152">
        <f t="shared" ref="Y317" si="165">$C$132*((1+($C$133*X317)+(($C$133*X317)^2)/2)+(($C$133*X317)^3)/6)</f>
        <v>6.2711263050582624E-4</v>
      </c>
    </row>
    <row r="318" spans="1:25" x14ac:dyDescent="0.35">
      <c r="A318" s="10">
        <v>17</v>
      </c>
      <c r="B318" s="10">
        <v>3.838431429774579</v>
      </c>
      <c r="C318" s="152">
        <f t="shared" si="57"/>
        <v>7.4050631315966944E-3</v>
      </c>
      <c r="D318" s="10">
        <v>1.9457745824399391</v>
      </c>
      <c r="E318" s="152">
        <f t="shared" si="21"/>
        <v>1.9746878233883724E-3</v>
      </c>
      <c r="F318" s="10">
        <v>1.3853576126355569</v>
      </c>
      <c r="G318" s="152">
        <f t="shared" si="21"/>
        <v>1.1995284657388685E-3</v>
      </c>
      <c r="H318" s="10">
        <v>1.1299091284520124</v>
      </c>
      <c r="I318" s="152">
        <f t="shared" ref="I318" si="166">$C$132*((1+($C$133*H318)+(($C$133*H318)^2)/2)+(($C$133*H318)^3)/6)</f>
        <v>9.3800795217797094E-4</v>
      </c>
      <c r="J318" s="10">
        <v>1.0491921102591926</v>
      </c>
      <c r="K318" s="152">
        <f t="shared" ref="K318" si="167">$C$132*((1+($C$133*J318)+(($C$133*J318)^2)/2)+(($C$133*J318)^3)/6)</f>
        <v>8.6584155173402458E-4</v>
      </c>
      <c r="L318" s="10">
        <v>0.98635049106287243</v>
      </c>
      <c r="M318" s="152">
        <f t="shared" ref="M318" si="168">$C$132*((1+($C$133*L318)+(($C$133*L318)^2)/2)+(($C$133*L318)^3)/6)</f>
        <v>8.1291811232439689E-4</v>
      </c>
      <c r="N318" s="10">
        <v>0.93612586538308518</v>
      </c>
      <c r="O318" s="152">
        <f t="shared" ref="O318" si="169">$C$132*((1+($C$133*N318)+(($C$133*N318)^2)/2)+(($C$133*N318)^3)/6)</f>
        <v>7.7260600778714583E-4</v>
      </c>
      <c r="P318" s="10">
        <v>0.8951166932047403</v>
      </c>
      <c r="Q318" s="152">
        <f t="shared" ref="Q318" si="170">$C$132*((1+($C$133*P318)+(($C$133*P318)^2)/2)+(($C$133*P318)^3)/6)</f>
        <v>7.409636446550395E-4</v>
      </c>
      <c r="R318" s="10">
        <v>0.8610314464428086</v>
      </c>
      <c r="S318" s="152">
        <f t="shared" ref="S318" si="171">$C$132*((1+($C$133*R318)+(($C$133*R318)^2)/2)+(($C$133*R318)^3)/6)</f>
        <v>7.1551511283085751E-4</v>
      </c>
      <c r="T318" s="10">
        <v>0.83227327622468961</v>
      </c>
      <c r="U318" s="152">
        <f t="shared" ref="U318" si="172">$C$132*((1+($C$133*T318)+(($C$133*T318)^2)/2)+(($C$133*T318)^3)/6)</f>
        <v>6.9463353720790278E-4</v>
      </c>
      <c r="V318" s="10">
        <v>0.7679350407692983</v>
      </c>
      <c r="W318" s="152">
        <f t="shared" ref="W318" si="173">$C$132*((1+($C$133*V318)+(($C$133*V318)^2)/2)+(($C$133*V318)^3)/6)</f>
        <v>6.4982481425762142E-4</v>
      </c>
      <c r="X318" s="10">
        <v>0.75163459488371487</v>
      </c>
      <c r="Y318" s="152">
        <f t="shared" ref="Y318" si="174">$C$132*((1+($C$133*X318)+(($C$133*X318)^2)/2)+(($C$133*X318)^3)/6)</f>
        <v>6.3888219228330995E-4</v>
      </c>
    </row>
    <row r="319" spans="1:25" x14ac:dyDescent="0.35">
      <c r="A319" s="10">
        <v>18</v>
      </c>
      <c r="B319" s="10">
        <v>4.327363932082247</v>
      </c>
      <c r="C319" s="152">
        <f t="shared" si="57"/>
        <v>9.7222771613774076E-3</v>
      </c>
      <c r="D319" s="10">
        <v>2.1076845665459505</v>
      </c>
      <c r="E319" s="152">
        <f t="shared" si="21"/>
        <v>2.2571361919349717E-3</v>
      </c>
      <c r="F319" s="10">
        <v>1.4709459425965061</v>
      </c>
      <c r="G319" s="152">
        <f t="shared" si="21"/>
        <v>1.299164222853366E-3</v>
      </c>
      <c r="H319" s="10">
        <v>1.1854176000914696</v>
      </c>
      <c r="I319" s="152">
        <f t="shared" ref="I319" si="175">$C$132*((1+($C$133*H319)+(($C$133*H319)^2)/2)+(($C$133*H319)^3)/6)</f>
        <v>9.9046152638947432E-4</v>
      </c>
      <c r="J319" s="10">
        <v>1.0959466880834861</v>
      </c>
      <c r="K319" s="152">
        <f t="shared" ref="K319" si="176">$C$132*((1+($C$133*J319)+(($C$133*J319)^2)/2)+(($C$133*J319)^3)/6)</f>
        <v>9.0705863830561645E-4</v>
      </c>
      <c r="L319" s="10">
        <v>1.0265682068294222</v>
      </c>
      <c r="M319" s="152">
        <f t="shared" ref="M319" si="177">$C$132*((1+($C$133*L319)+(($C$133*L319)^2)/2)+(($C$133*L319)^3)/6)</f>
        <v>8.4646516207972434E-4</v>
      </c>
      <c r="N319" s="10">
        <v>0.97130510428867378</v>
      </c>
      <c r="O319" s="152">
        <f t="shared" ref="O319" si="178">$C$132*((1+($C$133*N319)+(($C$133*N319)^2)/2)+(($C$133*N319)^3)/6)</f>
        <v>8.0065958098952386E-4</v>
      </c>
      <c r="P319" s="10">
        <v>0.92631073007952147</v>
      </c>
      <c r="Q319" s="152">
        <f t="shared" ref="Q319" si="179">$C$132*((1+($C$133*P319)+(($C$133*P319)^2)/2)+(($C$133*P319)^3)/6)</f>
        <v>7.6492966508527778E-4</v>
      </c>
      <c r="R319" s="10">
        <v>0.88900509254431359</v>
      </c>
      <c r="S319" s="152">
        <f t="shared" ref="S319" si="180">$C$132*((1+($C$133*R319)+(($C$133*R319)^2)/2)+(($C$133*R319)^3)/6)</f>
        <v>7.3634426150075583E-4</v>
      </c>
      <c r="T319" s="10">
        <v>0.85759720807512718</v>
      </c>
      <c r="U319" s="152">
        <f t="shared" ref="U319" si="181">$C$132*((1+($C$133*T319)+(($C$133*T319)^2)/2)+(($C$133*T319)^3)/6)</f>
        <v>7.1299330278136311E-4</v>
      </c>
      <c r="V319" s="10">
        <v>0.78756519148400039</v>
      </c>
      <c r="W319" s="152">
        <f t="shared" ref="W319" si="182">$C$132*((1+($C$133*V319)+(($C$133*V319)^2)/2)+(($C$133*V319)^3)/6)</f>
        <v>6.6322072771877127E-4</v>
      </c>
      <c r="X319" s="10">
        <v>0.76987583417440419</v>
      </c>
      <c r="Y319" s="152">
        <f t="shared" ref="Y319" si="183">$C$132*((1+($C$133*X319)+(($C$133*X319)^2)/2)+(($C$133*X319)^3)/6)</f>
        <v>6.5113859027743012E-4</v>
      </c>
    </row>
    <row r="320" spans="1:25" x14ac:dyDescent="0.35">
      <c r="A320" s="10">
        <v>19</v>
      </c>
      <c r="B320" s="10">
        <v>4.8785757784882646</v>
      </c>
      <c r="C320" s="152">
        <f t="shared" si="57"/>
        <v>1.2887454453291433E-2</v>
      </c>
      <c r="D320" s="10">
        <v>2.2830672536000782</v>
      </c>
      <c r="E320" s="152">
        <f t="shared" si="21"/>
        <v>2.5959155240025894E-3</v>
      </c>
      <c r="F320" s="10">
        <v>1.5618219774494571</v>
      </c>
      <c r="G320" s="152">
        <f t="shared" si="21"/>
        <v>1.4119780646276007E-3</v>
      </c>
      <c r="H320" s="10">
        <v>1.2436530082129515</v>
      </c>
      <c r="I320" s="152">
        <f t="shared" ref="I320" si="184">$C$132*((1+($C$133*H320)+(($C$133*H320)^2)/2)+(($C$133*H320)^3)/6)</f>
        <v>1.048045466076205E-3</v>
      </c>
      <c r="J320" s="10">
        <v>1.1447847647505112</v>
      </c>
      <c r="K320" s="152">
        <f t="shared" ref="K320" si="185">$C$132*((1+($C$133*J320)+(($C$133*J320)^2)/2)+(($C$133*J320)^3)/6)</f>
        <v>9.5183554679519544E-4</v>
      </c>
      <c r="L320" s="10">
        <v>1.0684257703743574</v>
      </c>
      <c r="M320" s="152">
        <f t="shared" ref="M320" si="186">$C$132*((1+($C$133*L320)+(($C$133*L320)^2)/2)+(($C$133*L320)^3)/6)</f>
        <v>8.8260432672139727E-4</v>
      </c>
      <c r="N320" s="10">
        <v>1.0078063650459608</v>
      </c>
      <c r="O320" s="152">
        <f t="shared" ref="O320" si="187">$C$132*((1+($C$133*N320)+(($C$133*N320)^2)/2)+(($C$133*N320)^3)/6)</f>
        <v>8.3067326809108653E-4</v>
      </c>
      <c r="P320" s="10">
        <v>0.95859185196113172</v>
      </c>
      <c r="Q320" s="152">
        <f t="shared" ref="Q320" si="188">$C$132*((1+($C$133*P320)+(($C$133*P320)^2)/2)+(($C$133*P320)^3)/6)</f>
        <v>7.9042340835334154E-4</v>
      </c>
      <c r="R320" s="10">
        <v>0.9178875612903864</v>
      </c>
      <c r="S320" s="152">
        <f t="shared" ref="S320" si="189">$C$132*((1+($C$133*R320)+(($C$133*R320)^2)/2)+(($C$133*R320)^3)/6)</f>
        <v>7.5839389288113773E-4</v>
      </c>
      <c r="T320" s="10">
        <v>0.88369168193704783</v>
      </c>
      <c r="U320" s="152">
        <f t="shared" ref="U320" si="190">$C$132*((1+($C$133*T320)+(($C$133*T320)^2)/2)+(($C$133*T320)^3)/6)</f>
        <v>7.3234828262330786E-4</v>
      </c>
      <c r="V320" s="10">
        <v>0.80769713310108904</v>
      </c>
      <c r="W320" s="152">
        <f t="shared" ref="W320" si="191">$C$132*((1+($C$133*V320)+(($C$133*V320)^2)/2)+(($C$133*V320)^3)/6)</f>
        <v>6.7720926029990892E-4</v>
      </c>
      <c r="X320" s="10">
        <v>0.78855976571625552</v>
      </c>
      <c r="Y320" s="152">
        <f t="shared" ref="Y320" si="192">$C$132*((1+($C$133*X320)+(($C$133*X320)^2)/2)+(($C$133*X320)^3)/6)</f>
        <v>6.6390582755537764E-4</v>
      </c>
    </row>
    <row r="321" spans="1:25" x14ac:dyDescent="0.35">
      <c r="A321" s="10">
        <v>20</v>
      </c>
      <c r="B321" s="12">
        <v>5.5000000000000009</v>
      </c>
      <c r="C321" s="152">
        <f t="shared" si="57"/>
        <v>1.7232273122302189E-2</v>
      </c>
      <c r="D321" s="10">
        <v>2.473043721624351</v>
      </c>
      <c r="E321" s="152">
        <f t="shared" si="21"/>
        <v>3.0036365327612119E-3</v>
      </c>
      <c r="F321" s="10">
        <v>1.6583123951777001</v>
      </c>
      <c r="G321" s="152">
        <f t="shared" si="21"/>
        <v>1.539979715223313E-3</v>
      </c>
      <c r="H321" s="10">
        <v>1.3047493176394365</v>
      </c>
      <c r="I321" s="152">
        <f t="shared" ref="I321" si="193">$C$132*((1+($C$133*H321)+(($C$133*H321)^2)/2)+(($C$133*H321)^3)/6)</f>
        <v>1.1113466271073244E-3</v>
      </c>
      <c r="J321" s="10">
        <v>1.1957991860869153</v>
      </c>
      <c r="K321" s="152">
        <f t="shared" ref="K321" si="194">$C$132*((1+($C$133*J321)+(($C$133*J321)^2)/2)+(($C$133*J321)^3)/6)</f>
        <v>1.000533463907457E-3</v>
      </c>
      <c r="L321" s="10">
        <v>1.1119900452846578</v>
      </c>
      <c r="M321" s="152">
        <f t="shared" ref="M321" si="195">$C$132*((1+($C$133*L321)+(($C$133*L321)^2)/2)+(($C$133*L321)^3)/6)</f>
        <v>9.2157169353816054E-4</v>
      </c>
      <c r="N321" s="10">
        <v>1.0456793287120336</v>
      </c>
      <c r="O321" s="152">
        <f t="shared" ref="O321" si="196">$C$132*((1+($C$133*N321)+(($C$133*N321)^2)/2)+(($C$133*N321)^3)/6)</f>
        <v>8.6280891938142706E-4</v>
      </c>
      <c r="P321" s="10">
        <v>0.99199794281492026</v>
      </c>
      <c r="Q321" s="152">
        <f t="shared" ref="Q321" si="197">$C$132*((1+($C$133*P321)+(($C$133*P321)^2)/2)+(($C$133*P321)^3)/6)</f>
        <v>8.1756019296234115E-4</v>
      </c>
      <c r="R321" s="10">
        <v>0.94770837899290949</v>
      </c>
      <c r="S321" s="152">
        <f t="shared" ref="S321" si="198">$C$132*((1+($C$133*R321)+(($C$133*R321)^2)/2)+(($C$133*R321)^3)/6)</f>
        <v>7.8174882241833403E-4</v>
      </c>
      <c r="T321" s="10">
        <v>0.91058014341893601</v>
      </c>
      <c r="U321" s="152">
        <f t="shared" ref="U321" si="199">$C$132*((1+($C$133*T321)+(($C$133*T321)^2)/2)+(($C$133*T321)^3)/6)</f>
        <v>7.5276253624721018E-4</v>
      </c>
      <c r="V321" s="10">
        <v>0.828343692527162</v>
      </c>
      <c r="W321" s="152">
        <f t="shared" ref="W321" si="200">$C$132*((1+($C$133*V321)+(($C$133*V321)^2)/2)+(($C$133*V321)^3)/6)</f>
        <v>6.9182161781816828E-4</v>
      </c>
      <c r="X321" s="10">
        <v>0.80769713310108904</v>
      </c>
      <c r="Y321" s="152">
        <f t="shared" ref="Y321" si="201">$C$132*((1+($C$133*X321)+(($C$133*X321)^2)/2)+(($C$133*X321)^3)/6)</f>
        <v>6.7720926029990892E-4</v>
      </c>
    </row>
    <row r="322" spans="1:25" x14ac:dyDescent="0.35">
      <c r="A322" s="10">
        <v>21</v>
      </c>
      <c r="B322" s="10">
        <v>6.2005801228680841</v>
      </c>
      <c r="C322" s="152">
        <f t="shared" si="57"/>
        <v>2.3223244672706454E-2</v>
      </c>
      <c r="D322" s="10">
        <v>2.6788283347420569</v>
      </c>
      <c r="E322" s="152">
        <f t="shared" si="21"/>
        <v>3.4959377919515384E-3</v>
      </c>
      <c r="F322" s="10">
        <v>1.7607640561512046</v>
      </c>
      <c r="G322" s="152">
        <f t="shared" si="21"/>
        <v>1.6855146676940905E-3</v>
      </c>
      <c r="H322" s="10">
        <v>1.368847074415694</v>
      </c>
      <c r="I322" s="152">
        <f t="shared" ref="I322" si="202">$C$132*((1+($C$133*H322)+(($C$133*H322)^2)/2)+(($C$133*H322)^3)/6)</f>
        <v>1.1810264340498763E-3</v>
      </c>
      <c r="J322" s="10">
        <v>1.2490869353574621</v>
      </c>
      <c r="K322" s="152">
        <f t="shared" ref="K322" si="203">$C$132*((1+($C$133*J322)+(($C$133*J322)^2)/2)+(($C$133*J322)^3)/6)</f>
        <v>1.0535544927281896E-3</v>
      </c>
      <c r="L322" s="10">
        <v>1.1573306214608807</v>
      </c>
      <c r="M322" s="152">
        <f t="shared" ref="M322" si="204">$C$132*((1+($C$133*L322)+(($C$133*L322)^2)/2)+(($C$133*L322)^3)/6)</f>
        <v>9.6362745978672952E-4</v>
      </c>
      <c r="N322" s="10">
        <v>1.0849755433384101</v>
      </c>
      <c r="O322" s="152">
        <f t="shared" ref="O322" si="205">$C$132*((1+($C$133*N322)+(($C$133*N322)^2)/2)+(($C$133*N322)^3)/6)</f>
        <v>8.9724342344359956E-4</v>
      </c>
      <c r="P322" s="10">
        <v>1.0265682068294222</v>
      </c>
      <c r="Q322" s="152">
        <f t="shared" ref="Q322" si="206">$C$132*((1+($C$133*P322)+(($C$133*P322)^2)/2)+(($C$133*P322)^3)/6)</f>
        <v>8.4646516207972434E-4</v>
      </c>
      <c r="R322" s="10">
        <v>0.9784980312302386</v>
      </c>
      <c r="S322" s="152">
        <f t="shared" ref="S322" si="207">$C$132*((1+($C$133*R322)+(($C$133*R322)^2)/2)+(($C$133*R322)^3)/6)</f>
        <v>8.0650053522998428E-4</v>
      </c>
      <c r="T322" s="10">
        <v>0.93828675151874663</v>
      </c>
      <c r="U322" s="152">
        <f t="shared" ref="U322" si="208">$C$132*((1+($C$133*T322)+(($C$133*T322)^2)/2)+(($C$133*T322)^3)/6)</f>
        <v>7.7430479949289969E-4</v>
      </c>
      <c r="V322" s="10">
        <v>0.84951802455346415</v>
      </c>
      <c r="W322" s="152">
        <f t="shared" ref="W322" si="209">$C$132*((1+($C$133*V322)+(($C$133*V322)^2)/2)+(($C$133*V322)^3)/6)</f>
        <v>7.0709087926869253E-4</v>
      </c>
      <c r="X322" s="10">
        <v>0.82729894065437248</v>
      </c>
      <c r="Y322" s="152">
        <f t="shared" ref="Y322" si="210">$C$132*((1+($C$133*X322)+(($C$133*X322)^2)/2)+(($C$133*X322)^3)/6)</f>
        <v>6.9107568132054629E-4</v>
      </c>
    </row>
    <row r="323" spans="1:25" x14ac:dyDescent="0.35">
      <c r="A323" s="10">
        <v>22</v>
      </c>
      <c r="B323" s="10">
        <v>6.9903988836557751</v>
      </c>
      <c r="C323" s="152">
        <f t="shared" si="57"/>
        <v>3.1517819047050366E-2</v>
      </c>
      <c r="D323" s="10">
        <v>2.9017365056140068</v>
      </c>
      <c r="E323" s="152">
        <f t="shared" si="21"/>
        <v>4.092244605564648E-3</v>
      </c>
      <c r="F323" s="10">
        <v>1.8695452500081102</v>
      </c>
      <c r="G323" s="152">
        <f t="shared" si="21"/>
        <v>1.8513235692010081E-3</v>
      </c>
      <c r="H323" s="10">
        <v>1.4360937291206208</v>
      </c>
      <c r="I323" s="152">
        <f t="shared" ref="I323" si="211">$C$132*((1+($C$133*H323)+(($C$133*H323)^2)/2)+(($C$133*H323)^3)/6)</f>
        <v>1.2578310098438066E-3</v>
      </c>
      <c r="J323" s="10">
        <v>1.3047493176394367</v>
      </c>
      <c r="K323" s="152">
        <f t="shared" ref="K323" si="212">$C$132*((1+($C$133*J323)+(($C$133*J323)^2)/2)+(($C$133*J323)^3)/6)</f>
        <v>1.1113466271073247E-3</v>
      </c>
      <c r="L323" s="10">
        <v>1.2045199262805923</v>
      </c>
      <c r="M323" s="152">
        <f t="shared" ref="M323" si="213">$C$132*((1+($C$133*L323)+(($C$133*L323)^2)/2)+(($C$133*L323)^3)/6)</f>
        <v>1.0090585837659559E-3</v>
      </c>
      <c r="N323" s="10">
        <v>1.1257484941319482</v>
      </c>
      <c r="O323" s="152">
        <f t="shared" ref="O323" si="214">$C$132*((1+($C$133*N323)+(($C$133*N323)^2)/2)+(($C$133*N323)^3)/6)</f>
        <v>9.3417021589896408E-4</v>
      </c>
      <c r="P323" s="10">
        <v>1.0623432144249854</v>
      </c>
      <c r="Q323" s="152">
        <f t="shared" ref="Q323" si="215">$C$132*((1+($C$133*P323)+(($C$133*P323)^2)/2)+(($C$133*P323)^3)/6)</f>
        <v>8.7727418956326389E-4</v>
      </c>
      <c r="R323" s="10">
        <v>1.0102879940123612</v>
      </c>
      <c r="S323" s="152">
        <f t="shared" ref="S323" si="216">$C$132*((1+($C$133*R323)+(($C$133*R323)^2)/2)+(($C$133*R323)^3)/6)</f>
        <v>8.32747755061029E-4</v>
      </c>
      <c r="T323" s="10">
        <v>0.96683640033050844</v>
      </c>
      <c r="U323" s="152">
        <f t="shared" ref="U323" si="217">$C$132*((1+($C$133*T323)+(($C$133*T323)^2)/2)+(($C$133*T323)^3)/6)</f>
        <v>7.9704885555021733E-4</v>
      </c>
      <c r="V323" s="10">
        <v>0.87123362023735773</v>
      </c>
      <c r="W323" s="152">
        <f t="shared" ref="W323" si="218">$C$132*((1+($C$133*V323)+(($C$133*V323)^2)/2)+(($C$133*V323)^3)/6)</f>
        <v>7.2305211959415648E-4</v>
      </c>
      <c r="X323" s="10">
        <v>0.84737645976290277</v>
      </c>
      <c r="Y323" s="152">
        <f t="shared" ref="Y323" si="219">$C$132*((1+($C$133*X323)+(($C$133*X323)^2)/2)+(($C$133*X323)^3)/6)</f>
        <v>7.0553340903680209E-4</v>
      </c>
    </row>
    <row r="324" spans="1:25" x14ac:dyDescent="0.35">
      <c r="A324" s="10">
        <v>23</v>
      </c>
      <c r="B324" s="10">
        <v>7.8808233398027667</v>
      </c>
      <c r="C324" s="152">
        <f t="shared" si="57"/>
        <v>4.3044177243113393E-2</v>
      </c>
      <c r="D324" s="10">
        <v>3.1431931037954146</v>
      </c>
      <c r="E324" s="152">
        <f t="shared" si="21"/>
        <v>4.816723323932388E-3</v>
      </c>
      <c r="F324" s="10">
        <v>1.9850470195694065</v>
      </c>
      <c r="G324" s="152">
        <f t="shared" si="21"/>
        <v>2.0406124998216435E-3</v>
      </c>
      <c r="H324" s="10">
        <v>1.5066439760627846</v>
      </c>
      <c r="I324" s="152">
        <f t="shared" ref="I324" si="220">$C$132*((1+($C$133*H324)+(($C$133*H324)^2)/2)+(($C$133*H324)^3)/6)</f>
        <v>1.3426027421886448E-3</v>
      </c>
      <c r="J324" s="10">
        <v>1.3628921524132291</v>
      </c>
      <c r="K324" s="152">
        <f t="shared" ref="K324" si="221">$C$132*((1+($C$133*J324)+(($C$133*J324)^2)/2)+(($C$133*J324)^3)/6)</f>
        <v>1.1744093591121003E-3</v>
      </c>
      <c r="L324" s="10">
        <v>1.2536333402944049</v>
      </c>
      <c r="M324" s="152">
        <f t="shared" ref="M324" si="222">$C$132*((1+($C$133*L324)+(($C$133*L324)^2)/2)+(($C$133*L324)^3)/6)</f>
        <v>1.0581817417346182E-3</v>
      </c>
      <c r="N324" s="10">
        <v>1.1680536762523759</v>
      </c>
      <c r="O324" s="152">
        <f t="shared" ref="O324" si="223">$C$132*((1+($C$133*N324)+(($C$133*N324)^2)/2)+(($C$133*N324)^3)/6)</f>
        <v>9.7380094727796552E-4</v>
      </c>
      <c r="P324" s="10">
        <v>1.0993649498657596</v>
      </c>
      <c r="Q324" s="152">
        <f t="shared" ref="Q324" si="224">$C$132*((1+($C$133*P324)+(($C$133*P324)^2)/2)+(($C$133*P324)^3)/6)</f>
        <v>9.1013487397490704E-4</v>
      </c>
      <c r="R324" s="10">
        <v>1.0431107659585637</v>
      </c>
      <c r="S324" s="152">
        <f t="shared" ref="S324" si="225">$C$132*((1+($C$133*R324)+(($C$133*R324)^2)/2)+(($C$133*R324)^3)/6)</f>
        <v>8.605970644286632E-4</v>
      </c>
      <c r="T324" s="10">
        <v>0.99625474141140391</v>
      </c>
      <c r="U324" s="152">
        <f t="shared" ref="U324" si="226">$C$132*((1+($C$133*T324)+(($C$133*T324)^2)/2)+(($C$133*T324)^3)/6)</f>
        <v>8.210739370721051E-4</v>
      </c>
      <c r="V324" s="10">
        <v>0.89350431549804288</v>
      </c>
      <c r="W324" s="152">
        <f t="shared" ref="W324" si="227">$C$132*((1+($C$133*V324)+(($C$133*V324)^2)/2)+(($C$133*V324)^3)/6)</f>
        <v>7.3974254098041611E-4</v>
      </c>
      <c r="X324" s="10">
        <v>0.8679412353560535</v>
      </c>
      <c r="Y324" s="152">
        <f t="shared" ref="Y324" si="228">$C$132*((1+($C$133*X324)+(($C$133*X324)^2)/2)+(($C$133*X324)^3)/6)</f>
        <v>7.2061238230678739E-4</v>
      </c>
    </row>
    <row r="325" spans="1:25" x14ac:dyDescent="0.35">
      <c r="A325" s="10">
        <v>24</v>
      </c>
      <c r="B325" s="10">
        <v>8.8846684641119822</v>
      </c>
      <c r="C325" s="152">
        <f t="shared" si="57"/>
        <v>5.911480472882405E-2</v>
      </c>
      <c r="D325" s="10">
        <v>3.4047415637611511</v>
      </c>
      <c r="E325" s="152">
        <f t="shared" si="21"/>
        <v>5.6994823423389129E-3</v>
      </c>
      <c r="F325" s="10">
        <v>2.1076845665459505</v>
      </c>
      <c r="G325" s="152">
        <f t="shared" si="21"/>
        <v>2.2571361919349717E-3</v>
      </c>
      <c r="H325" s="10">
        <v>1.5806601091394474</v>
      </c>
      <c r="I325" s="152">
        <f t="shared" ref="I325" si="229">$C$132*((1+($C$133*H325)+(($C$133*H325)^2)/2)+(($C$133*H325)^3)/6)</f>
        <v>1.4362934963405023E-3</v>
      </c>
      <c r="J325" s="10">
        <v>1.4236259747352269</v>
      </c>
      <c r="K325" s="152">
        <f t="shared" ref="K325" si="230">$C$132*((1+($C$133*J325)+(($C$133*J325)^2)/2)+(($C$133*J325)^3)/6)</f>
        <v>1.2433000026139539E-3</v>
      </c>
      <c r="L325" s="10">
        <v>1.3047493176394367</v>
      </c>
      <c r="M325" s="152">
        <f t="shared" ref="M325" si="231">$C$132*((1+($C$133*L325)+(($C$133*L325)^2)/2)+(($C$133*L325)^3)/6)</f>
        <v>1.1113466271073247E-3</v>
      </c>
      <c r="N325" s="10">
        <v>1.2119486703455236</v>
      </c>
      <c r="O325" s="152">
        <f t="shared" ref="O325" si="232">$C$132*((1+($C$133*N325)+(($C$133*N325)^2)/2)+(($C$133*N325)^3)/6)</f>
        <v>1.0163673273710289E-3</v>
      </c>
      <c r="P325" s="10">
        <v>1.1376768605309209</v>
      </c>
      <c r="Q325" s="152">
        <f t="shared" ref="Q325" si="233">$C$132*((1+($C$133*P325)+(($C$133*P325)^2)/2)+(($C$133*P325)^3)/6)</f>
        <v>9.4520762942902354E-4</v>
      </c>
      <c r="R325" s="10">
        <v>1.076999901520505</v>
      </c>
      <c r="S325" s="152">
        <f t="shared" ref="S325" si="234">$C$132*((1+($C$133*R325)+(($C$133*R325)^2)/2)+(($C$133*R325)^3)/6)</f>
        <v>8.9016358072947701E-4</v>
      </c>
      <c r="T325" s="10">
        <v>1.0265682068294222</v>
      </c>
      <c r="U325" s="152">
        <f t="shared" ref="U325" si="235">$C$132*((1+($C$133*T325)+(($C$133*T325)^2)/2)+(($C$133*T325)^3)/6)</f>
        <v>8.4646516207972434E-4</v>
      </c>
      <c r="V325" s="10">
        <v>0.91634429993200295</v>
      </c>
      <c r="W325" s="152">
        <f t="shared" ref="W325" si="236">$C$132*((1+($C$133*V325)+(($C$133*V325)^2)/2)+(($C$133*V325)^3)/6)</f>
        <v>7.5720161329401344E-4</v>
      </c>
      <c r="X325" s="10">
        <v>0.8890050925443137</v>
      </c>
      <c r="Y325" s="152">
        <f t="shared" ref="Y325" si="237">$C$132*((1+($C$133*X325)+(($C$133*X325)^2)/2)+(($C$133*X325)^3)/6)</f>
        <v>7.3634426150075594E-4</v>
      </c>
    </row>
    <row r="326" spans="1:25" x14ac:dyDescent="0.35">
      <c r="A326" s="10">
        <v>25</v>
      </c>
      <c r="B326" s="10">
        <v>10.016381577608296</v>
      </c>
      <c r="C326" s="152">
        <f t="shared" si="57"/>
        <v>8.1588264722281242E-2</v>
      </c>
      <c r="D326" s="10">
        <v>3.6880537508195204</v>
      </c>
      <c r="E326" s="152">
        <f t="shared" si="21"/>
        <v>6.778084606451385E-3</v>
      </c>
      <c r="F326" s="10">
        <v>2.2378987440910163</v>
      </c>
      <c r="G326" s="152">
        <f t="shared" si="21"/>
        <v>2.5052966280331695E-3</v>
      </c>
      <c r="H326" s="10">
        <v>1.6583123951777001</v>
      </c>
      <c r="I326" s="152">
        <f t="shared" ref="I326" si="238">$C$132*((1+($C$133*H326)+(($C$133*H326)^2)/2)+(($C$133*H326)^3)/6)</f>
        <v>1.539979715223313E-3</v>
      </c>
      <c r="J326" s="10">
        <v>1.4870662453754631</v>
      </c>
      <c r="K326" s="152">
        <f t="shared" ref="K326" si="239">$C$132*((1+($C$133*J326)+(($C$133*J326)^2)/2)+(($C$133*J326)^3)/6)</f>
        <v>1.3186408271990242E-3</v>
      </c>
      <c r="L326" s="10">
        <v>1.3579495113625397</v>
      </c>
      <c r="M326" s="152">
        <f t="shared" ref="M326" si="240">$C$132*((1+($C$133*L326)+(($C$133*L326)^2)/2)+(($C$133*L326)^3)/6)</f>
        <v>1.1689396327991624E-3</v>
      </c>
      <c r="N326" s="10">
        <v>1.2574932209150649</v>
      </c>
      <c r="O326" s="152">
        <f t="shared" ref="O326" si="241">$C$132*((1+($C$133*N326)+(($C$133*N326)^2)/2)+(($C$133*N326)^3)/6)</f>
        <v>1.0621231653501156E-3</v>
      </c>
      <c r="P326" s="10">
        <v>1.1773239079029549</v>
      </c>
      <c r="Q326" s="152">
        <f t="shared" ref="Q326" si="242">$C$132*((1+($C$133*P326)+(($C$133*P326)^2)/2)+(($C$133*P326)^3)/6)</f>
        <v>9.826668830324025E-4</v>
      </c>
      <c r="R326" s="10">
        <v>1.1119900452846578</v>
      </c>
      <c r="S326" s="152">
        <f t="shared" ref="S326" si="243">$C$132*((1+($C$133*R326)+(($C$133*R326)^2)/2)+(($C$133*R326)^3)/6)</f>
        <v>9.2157169353816054E-4</v>
      </c>
      <c r="T326" s="10">
        <v>1.0578040329122915</v>
      </c>
      <c r="U326" s="152">
        <f t="shared" ref="U326" si="244">$C$132*((1+($C$133*T326)+(($C$133*T326)^2)/2)+(($C$133*T326)^3)/6)</f>
        <v>8.7331400660313951E-4</v>
      </c>
      <c r="V326" s="10">
        <v>0.93976812585379366</v>
      </c>
      <c r="W326" s="152">
        <f t="shared" ref="W326" si="245">$C$132*((1+($C$133*V326)+(($C$133*V326)^2)/2)+(($C$133*V326)^3)/6)</f>
        <v>7.7547122432295498E-4</v>
      </c>
      <c r="X326" s="10">
        <v>0.91058014341893601</v>
      </c>
      <c r="Y326" s="152">
        <f t="shared" ref="Y326" si="246">$C$132*((1+($C$133*X326)+(($C$133*X326)^2)/2)+(($C$133*X326)^3)/6)</f>
        <v>7.5276253624721018E-4</v>
      </c>
    </row>
    <row r="327" spans="1:25" x14ac:dyDescent="0.35">
      <c r="A327" s="10">
        <v>26</v>
      </c>
      <c r="B327" s="10">
        <v>11.292250275123648</v>
      </c>
      <c r="C327" s="152">
        <f t="shared" si="57"/>
        <v>0.11309977709445444</v>
      </c>
      <c r="D327" s="10">
        <v>3.9949406479792708</v>
      </c>
      <c r="E327" s="152">
        <f t="shared" si="21"/>
        <v>8.0994536682007442E-3</v>
      </c>
      <c r="F327" s="10">
        <v>2.3761576415637546</v>
      </c>
      <c r="G327" s="152">
        <f t="shared" si="21"/>
        <v>2.790259921119892E-3</v>
      </c>
      <c r="H327" s="10">
        <v>1.739779465616534</v>
      </c>
      <c r="I327" s="152">
        <f t="shared" ref="I327" si="247">$C$132*((1+($C$133*H327)+(($C$133*H327)^2)/2)+(($C$133*H327)^3)/6)</f>
        <v>1.6548796836682446E-3</v>
      </c>
      <c r="J327" s="10">
        <v>1.5533335703195206</v>
      </c>
      <c r="K327" s="152">
        <f t="shared" ref="K327" si="248">$C$132*((1+($C$133*J327)+(($C$133*J327)^2)/2)+(($C$133*J327)^3)/6)</f>
        <v>1.4011271092298639E-3</v>
      </c>
      <c r="L327" s="10">
        <v>1.4133189038534917</v>
      </c>
      <c r="M327" s="152">
        <f t="shared" ref="M327" si="249">$C$132*((1+($C$133*L327)+(($C$133*L327)^2)/2)+(($C$133*L327)^3)/6)</f>
        <v>1.2313879625741194E-3</v>
      </c>
      <c r="N327" s="10">
        <v>1.3047493176394365</v>
      </c>
      <c r="O327" s="152">
        <f t="shared" ref="O327" si="250">$C$132*((1+($C$133*N327)+(($C$133*N327)^2)/2)+(($C$133*N327)^3)/6)</f>
        <v>1.1113466271073244E-3</v>
      </c>
      <c r="P327" s="10">
        <v>1.2183526203328392</v>
      </c>
      <c r="Q327" s="152">
        <f t="shared" ref="Q327" si="251">$C$132*((1+($C$133*P327)+(($C$133*P327)^2)/2)+(($C$133*P327)^3)/6)</f>
        <v>1.0227023896794913E-3</v>
      </c>
      <c r="R327" s="10">
        <v>1.1481169673891871</v>
      </c>
      <c r="S327" s="152">
        <f t="shared" ref="S327" si="252">$C$132*((1+($C$133*R327)+(($C$133*R327)^2)/2)+(($C$133*R327)^3)/6)</f>
        <v>9.5495586882761202E-4</v>
      </c>
      <c r="T327" s="10">
        <v>1.0899902847190324</v>
      </c>
      <c r="U327" s="152">
        <f t="shared" ref="U327" si="253">$C$132*((1+($C$133*T327)+(($C$133*T327)^2)/2)+(($C$133*T327)^3)/6)</f>
        <v>9.0171881726390534E-4</v>
      </c>
      <c r="V327" s="10">
        <v>0.96379071756793455</v>
      </c>
      <c r="W327" s="152">
        <f t="shared" ref="W327" si="254">$C$132*((1+($C$133*V327)+(($C$133*V327)^2)/2)+(($C$133*V327)^3)/6)</f>
        <v>7.9459584053130801E-4</v>
      </c>
      <c r="X327" s="10">
        <v>0.93267879401660414</v>
      </c>
      <c r="Y327" s="152">
        <f t="shared" ref="Y327" si="255">$C$132*((1+($C$133*X327)+(($C$133*X327)^2)/2)+(($C$133*X327)^3)/6)</f>
        <v>7.6990264030927179E-4</v>
      </c>
    </row>
    <row r="328" spans="1:25" x14ac:dyDescent="0.35">
      <c r="A328" s="10">
        <v>27</v>
      </c>
      <c r="B328" s="10">
        <v>12.73063683606969</v>
      </c>
      <c r="C328" s="152">
        <f t="shared" si="57"/>
        <v>0.15739005854857921</v>
      </c>
      <c r="D328" s="10">
        <v>4.327363932082247</v>
      </c>
      <c r="E328" s="152">
        <f t="shared" si="21"/>
        <v>9.7222771613774076E-3</v>
      </c>
      <c r="F328" s="10">
        <v>2.5229582672004001</v>
      </c>
      <c r="G328" s="152">
        <f t="shared" si="21"/>
        <v>3.118094938267515E-3</v>
      </c>
      <c r="H328" s="10">
        <v>1.8252487274308808</v>
      </c>
      <c r="I328" s="152">
        <f t="shared" ref="I328" si="256">$C$132*((1+($C$133*H328)+(($C$133*H328)^2)/2)+(($C$133*H328)^3)/6)</f>
        <v>1.7823732749256993E-3</v>
      </c>
      <c r="J328" s="10">
        <v>1.6225539300519725</v>
      </c>
      <c r="K328" s="152">
        <f t="shared" ref="K328" si="257">$C$132*((1+($C$133*J328)+(($C$133*J328)^2)/2)+(($C$133*J328)^3)/6)</f>
        <v>1.4915362212423555E-3</v>
      </c>
      <c r="L328" s="10">
        <v>1.4709459425965061</v>
      </c>
      <c r="M328" s="152">
        <f t="shared" ref="M328" si="258">$C$132*((1+($C$133*L328)+(($C$133*L328)^2)/2)+(($C$133*L328)^3)/6)</f>
        <v>1.299164222853366E-3</v>
      </c>
      <c r="N328" s="10">
        <v>1.3537812797446156</v>
      </c>
      <c r="O328" s="152">
        <f t="shared" ref="O328" si="259">$C$132*((1+($C$133*N328)+(($C$133*N328)^2)/2)+(($C$133*N328)^3)/6)</f>
        <v>1.1643427336573446E-3</v>
      </c>
      <c r="P328" s="10">
        <v>1.260811147644044</v>
      </c>
      <c r="Q328" s="152">
        <f t="shared" ref="Q328" si="260">$C$132*((1+($C$133*P328)+(($C$133*P328)^2)/2)+(($C$133*P328)^3)/6)</f>
        <v>1.065520676077903E-3</v>
      </c>
      <c r="R328" s="10">
        <v>1.1854176000914696</v>
      </c>
      <c r="S328" s="152">
        <f t="shared" ref="S328" si="261">$C$132*((1+($C$133*R328)+(($C$133*R328)^2)/2)+(($C$133*R328)^3)/6)</f>
        <v>9.9046152638947432E-4</v>
      </c>
      <c r="T328" s="10">
        <v>1.1231558812561149</v>
      </c>
      <c r="U328" s="152">
        <f t="shared" ref="U328" si="262">$C$132*((1+($C$133*T328)+(($C$133*T328)^2)/2)+(($C$133*T328)^3)/6)</f>
        <v>9.3178536729255799E-4</v>
      </c>
      <c r="V328" s="10">
        <v>0.98842738087781101</v>
      </c>
      <c r="W328" s="152">
        <f t="shared" ref="W328" si="263">$C$132*((1+($C$133*V328)+(($C$133*V328)^2)/2)+(($C$133*V328)^3)/6)</f>
        <v>8.1462267909101626E-4</v>
      </c>
      <c r="X328" s="10">
        <v>0.95531375145312358</v>
      </c>
      <c r="Y328" s="152">
        <f t="shared" ref="Y328" si="264">$C$132*((1+($C$133*X328)+(($C$133*X328)^2)/2)+(($C$133*X328)^3)/6)</f>
        <v>7.8780207408126206E-4</v>
      </c>
    </row>
    <row r="329" spans="1:25" x14ac:dyDescent="0.35">
      <c r="A329" s="10">
        <v>28</v>
      </c>
      <c r="B329" s="10">
        <v>14.352242494033803</v>
      </c>
      <c r="C329" s="152">
        <f t="shared" si="57"/>
        <v>0.21977454164798907</v>
      </c>
      <c r="D329" s="10">
        <v>4.6874485131984107</v>
      </c>
      <c r="E329" s="152">
        <f t="shared" si="21"/>
        <v>1.1720039236019953E-2</v>
      </c>
      <c r="F329" s="10">
        <v>2.6788283347420569</v>
      </c>
      <c r="G329" s="152">
        <f t="shared" si="21"/>
        <v>3.4959377919515384E-3</v>
      </c>
      <c r="H329" s="10">
        <v>1.9149167942429064</v>
      </c>
      <c r="I329" s="152">
        <f t="shared" ref="I329" si="265">$C$132*((1+($C$133*H329)+(($C$133*H329)^2)/2)+(($C$133*H329)^3)/6)</f>
        <v>1.9240245451703014E-3</v>
      </c>
      <c r="J329" s="10">
        <v>1.6948589190572632</v>
      </c>
      <c r="K329" s="152">
        <f t="shared" ref="K329" si="266">$C$132*((1+($C$133*J329)+(($C$133*J329)^2)/2)+(($C$133*J329)^3)/6)</f>
        <v>1.5907378971728829E-3</v>
      </c>
      <c r="L329" s="10">
        <v>1.5309226814569068</v>
      </c>
      <c r="M329" s="152">
        <f t="shared" ref="M329" si="267">$C$132*((1+($C$133*L329)+(($C$133*L329)^2)/2)+(($C$133*L329)^3)/6)</f>
        <v>1.3727915527342789E-3</v>
      </c>
      <c r="N329" s="10">
        <v>1.4046558435475931</v>
      </c>
      <c r="O329" s="152">
        <f t="shared" ref="O329" si="268">$C$132*((1+($C$133*N329)+(($C$133*N329)^2)/2)+(($C$133*N329)^3)/6)</f>
        <v>1.2214461271236514E-3</v>
      </c>
      <c r="P329" s="10">
        <v>1.3047493176394367</v>
      </c>
      <c r="Q329" s="152">
        <f t="shared" ref="Q329" si="269">$C$132*((1+($C$133*P329)+(($C$133*P329)^2)/2)+(($C$133*P329)^3)/6)</f>
        <v>1.1113466271073247E-3</v>
      </c>
      <c r="R329" s="10">
        <v>1.2239300755236391</v>
      </c>
      <c r="S329" s="152">
        <f t="shared" ref="S329" si="270">$C$132*((1+($C$133*R329)+(($C$133*R329)^2)/2)+(($C$133*R329)^3)/6)</f>
        <v>1.0282459973367589E-3</v>
      </c>
      <c r="T329" s="10">
        <v>1.1573306214608807</v>
      </c>
      <c r="U329" s="152">
        <f t="shared" ref="U329" si="271">$C$132*((1+($C$133*T329)+(($C$133*T329)^2)/2)+(($C$133*T329)^3)/6)</f>
        <v>9.6362745978672952E-4</v>
      </c>
      <c r="V329" s="10">
        <v>1.0136938128376447</v>
      </c>
      <c r="W329" s="152">
        <f t="shared" ref="W329" si="272">$C$132*((1+($C$133*V329)+(($C$133*V329)^2)/2)+(($C$133*V329)^3)/6)</f>
        <v>8.356018920111963E-4</v>
      </c>
      <c r="X329" s="10">
        <v>0.97849803123023871</v>
      </c>
      <c r="Y329" s="152">
        <f t="shared" ref="Y329" si="273">$C$132*((1+($C$133*X329)+(($C$133*X329)^2)/2)+(($C$133*X329)^3)/6)</f>
        <v>8.0650053522998428E-4</v>
      </c>
    </row>
    <row r="330" spans="1:25" x14ac:dyDescent="0.35">
      <c r="A330" s="10">
        <v>29</v>
      </c>
      <c r="B330" s="10">
        <v>16.180405368561573</v>
      </c>
      <c r="C330" s="152">
        <f t="shared" si="57"/>
        <v>0.30781320922369204</v>
      </c>
      <c r="D330" s="10">
        <v>5.0774961174373399</v>
      </c>
      <c r="E330" s="152">
        <f t="shared" si="21"/>
        <v>1.4184848576197529E-2</v>
      </c>
      <c r="F330" s="10">
        <v>2.8443281604415454</v>
      </c>
      <c r="G330" s="152">
        <f t="shared" si="21"/>
        <v>3.932187116412007E-3</v>
      </c>
      <c r="H330" s="10">
        <v>2.008989938612292</v>
      </c>
      <c r="I330" s="152">
        <f t="shared" ref="I330" si="274">$C$132*((1+($C$133*H330)+(($C$133*H330)^2)/2)+(($C$133*H330)^3)/6)</f>
        <v>2.0816075964921982E-3</v>
      </c>
      <c r="J330" s="10">
        <v>1.7703859959933304</v>
      </c>
      <c r="K330" s="152">
        <f t="shared" ref="K330" si="275">$C$132*((1+($C$133*J330)+(($C$133*J330)^2)/2)+(($C$133*J330)^3)/6)</f>
        <v>1.69970582944484E-3</v>
      </c>
      <c r="L330" s="10">
        <v>1.5933449277286666</v>
      </c>
      <c r="M330" s="152">
        <f t="shared" ref="M330" si="276">$C$132*((1+($C$133*L330)+(($C$133*L330)^2)/2)+(($C$133*L330)^3)/6)</f>
        <v>1.4528493570463306E-3</v>
      </c>
      <c r="N330" s="10">
        <v>1.4574422532896956</v>
      </c>
      <c r="O330" s="152">
        <f t="shared" ref="O330" si="277">$C$132*((1+($C$133*N330)+(($C$133*N330)^2)/2)+(($C$133*N330)^3)/6)</f>
        <v>1.2830241338053299E-3</v>
      </c>
      <c r="P330" s="10">
        <v>1.3502186945774006</v>
      </c>
      <c r="Q330" s="152">
        <f t="shared" ref="Q330" si="278">$C$132*((1+($C$133*P330)+(($C$133*P330)^2)/2)+(($C$133*P330)^3)/6)</f>
        <v>1.1604252289719858E-3</v>
      </c>
      <c r="R330" s="10">
        <v>1.2636937646747539</v>
      </c>
      <c r="S330" s="152">
        <f t="shared" ref="S330" si="279">$C$132*((1+($C$133*R330)+(($C$133*R330)^2)/2)+(($C$133*R330)^3)/6)</f>
        <v>1.0684795692316256E-3</v>
      </c>
      <c r="T330" s="10">
        <v>1.1925452109755725</v>
      </c>
      <c r="U330" s="152">
        <f t="shared" ref="U330" si="280">$C$132*((1+($C$133*T330)+(($C$133*T330)^2)/2)+(($C$133*T330)^3)/6)</f>
        <v>9.9736758235678224E-4</v>
      </c>
      <c r="V330" s="10">
        <v>1.0396061117537478</v>
      </c>
      <c r="W330" s="152">
        <f t="shared" ref="W330" si="281">$C$132*((1+($C$133*V330)+(($C$133*V330)^2)/2)+(($C$133*V330)^3)/6)</f>
        <v>8.5758676324633281E-4</v>
      </c>
      <c r="X330" s="10">
        <v>1.0022449647197764</v>
      </c>
      <c r="Y330" s="152">
        <f t="shared" ref="Y330" si="282">$C$132*((1+($C$133*X330)+(($C$133*X330)^2)/2)+(($C$133*X330)^3)/6)</f>
        <v>8.2604005804222966E-4</v>
      </c>
    </row>
    <row r="331" spans="1:25" x14ac:dyDescent="0.35">
      <c r="A331" s="10">
        <v>30</v>
      </c>
      <c r="B331" s="10">
        <v>18.241436346954703</v>
      </c>
      <c r="C331" s="152">
        <f t="shared" si="57"/>
        <v>0.43226721242090027</v>
      </c>
      <c r="D331" s="12">
        <v>5.5000000000000009</v>
      </c>
      <c r="E331" s="152">
        <f t="shared" si="21"/>
        <v>1.7232273122302189E-2</v>
      </c>
      <c r="F331" s="10">
        <v>3.0200526772686187</v>
      </c>
      <c r="G331" s="152">
        <f t="shared" si="21"/>
        <v>4.4367359925590729E-3</v>
      </c>
      <c r="H331" s="10">
        <v>2.10768456654595</v>
      </c>
      <c r="I331" s="152">
        <f t="shared" ref="I331" si="283">$C$132*((1+($C$133*H331)+(($C$133*H331)^2)/2)+(($C$133*H331)^3)/6)</f>
        <v>2.2571361919349713E-3</v>
      </c>
      <c r="J331" s="10">
        <v>1.849278745013585</v>
      </c>
      <c r="K331" s="152">
        <f t="shared" ref="K331" si="284">$C$132*((1+($C$133*J331)+(($C$133*J331)^2)/2)+(($C$133*J331)^3)/6)</f>
        <v>1.8195307750062837E-3</v>
      </c>
      <c r="L331" s="10">
        <v>1.6583123951777001</v>
      </c>
      <c r="M331" s="152">
        <f t="shared" ref="M331" si="285">$C$132*((1+($C$133*L331)+(($C$133*L331)^2)/2)+(($C$133*L331)^3)/6)</f>
        <v>1.539979715223313E-3</v>
      </c>
      <c r="N331" s="10">
        <v>1.5122123553833877</v>
      </c>
      <c r="O331" s="152">
        <f t="shared" ref="O331" si="286">$C$132*((1+($C$133*N331)+(($C$133*N331)^2)/2)+(($C$133*N331)^3)/6)</f>
        <v>1.34948015713723E-3</v>
      </c>
      <c r="P331" s="10">
        <v>1.3972726396857984</v>
      </c>
      <c r="Q331" s="152">
        <f t="shared" ref="Q331" si="287">$C$132*((1+($C$133*P331)+(($C$133*P331)^2)/2)+(($C$133*P331)^3)/6)</f>
        <v>1.2130234851064532E-3</v>
      </c>
      <c r="R331" s="10">
        <v>1.3047493176394365</v>
      </c>
      <c r="S331" s="152">
        <f t="shared" ref="S331" si="288">$C$132*((1+($C$133*R331)+(($C$133*R331)^2)/2)+(($C$133*R331)^3)/6)</f>
        <v>1.1113466271073244E-3</v>
      </c>
      <c r="T331" s="10">
        <v>1.2288312897360276</v>
      </c>
      <c r="U331" s="152">
        <f t="shared" ref="U331" si="289">$C$132*((1+($C$133*T331)+(($C$133*T331)^2)/2)+(($C$133*T331)^3)/6)</f>
        <v>1.0331376176781022E-3</v>
      </c>
      <c r="V331" s="10">
        <v>1.0661807874414304</v>
      </c>
      <c r="W331" s="152">
        <f t="shared" ref="W331" si="290">$C$132*((1+($C$133*V331)+(($C$133*V331)^2)/2)+(($C$133*V331)^3)/6)</f>
        <v>8.8063391973060322E-4</v>
      </c>
      <c r="X331" s="10">
        <v>1.026568206829422</v>
      </c>
      <c r="Y331" s="152">
        <f t="shared" ref="Y331" si="291">$C$132*((1+($C$133*X331)+(($C$133*X331)^2)/2)+(($C$133*X331)^3)/6)</f>
        <v>8.4646516207972412E-4</v>
      </c>
    </row>
    <row r="332" spans="1:25" x14ac:dyDescent="0.35">
      <c r="A332" s="10">
        <v>31</v>
      </c>
      <c r="B332" s="10">
        <v>20.564997750089219</v>
      </c>
      <c r="C332" s="152">
        <f t="shared" si="57"/>
        <v>0.60846555884507592</v>
      </c>
      <c r="D332" s="10">
        <v>5.9576608825192894</v>
      </c>
      <c r="E332" s="152">
        <f t="shared" si="21"/>
        <v>2.1007449059979717E-2</v>
      </c>
      <c r="F332" s="10">
        <v>3.2066335735541425</v>
      </c>
      <c r="G332" s="152">
        <f t="shared" si="21"/>
        <v>5.0212475147912699E-3</v>
      </c>
      <c r="H332" s="10">
        <v>2.2112277153187381</v>
      </c>
      <c r="I332" s="152">
        <f t="shared" ref="I332" si="292">$C$132*((1+($C$133*H332)+(($C$133*H332)^2)/2)+(($C$133*H332)^3)/6)</f>
        <v>2.4528976787666977E-3</v>
      </c>
      <c r="J332" s="10">
        <v>1.9316871487340341</v>
      </c>
      <c r="K332" s="152">
        <f t="shared" ref="K332" si="293">$C$132*((1+($C$133*J332)+(($C$133*J332)^2)/2)+(($C$133*J332)^3)/6)</f>
        <v>1.9514353713495412E-3</v>
      </c>
      <c r="L332" s="10">
        <v>1.7259288633253818</v>
      </c>
      <c r="M332" s="152">
        <f t="shared" ref="M332" si="294">$C$132*((1+($C$133*L332)+(($C$133*L332)^2)/2)+(($C$133*L332)^3)/6)</f>
        <v>1.6348945477127393E-3</v>
      </c>
      <c r="N332" s="10">
        <v>1.5690406962008321</v>
      </c>
      <c r="O332" s="152">
        <f t="shared" ref="O332" si="295">$C$132*((1+($C$133*N332)+(($C$133*N332)^2)/2)+(($C$133*N332)^3)/6)</f>
        <v>1.4212574370496846E-3</v>
      </c>
      <c r="P332" s="10">
        <v>1.4459663737847914</v>
      </c>
      <c r="Q332" s="152">
        <f t="shared" ref="Q332" si="296">$C$132*((1+($C$133*P332)+(($C$133*P332)^2)/2)+(($C$133*P332)^3)/6)</f>
        <v>1.2694325224518611E-3</v>
      </c>
      <c r="R332" s="10">
        <v>1.3471387051741344</v>
      </c>
      <c r="S332" s="152">
        <f t="shared" ref="S332" si="297">$C$132*((1+($C$133*R332)+(($C$133*R332)^2)/2)+(($C$133*R332)^3)/6)</f>
        <v>1.1570468994501334E-3</v>
      </c>
      <c r="T332" s="10">
        <v>1.2662214603998272</v>
      </c>
      <c r="U332" s="152">
        <f t="shared" ref="U332" si="298">$C$132*((1+($C$133*T332)+(($C$133*T332)^2)/2)+(($C$133*T332)^3)/6)</f>
        <v>1.0710796148753669E-3</v>
      </c>
      <c r="V332" s="10">
        <v>1.0934347717440982</v>
      </c>
      <c r="W332" s="152">
        <f t="shared" ref="W332" si="299">$C$132*((1+($C$133*V332)+(($C$133*V332)^2)/2)+(($C$133*V332)^3)/6)</f>
        <v>9.0480355735636194E-4</v>
      </c>
      <c r="X332" s="10">
        <v>1.0514817438545327</v>
      </c>
      <c r="Y332" s="152">
        <f t="shared" ref="Y332" si="300">$C$132*((1+($C$133*X332)+(($C$133*X332)^2)/2)+(($C$133*X332)^3)/6)</f>
        <v>8.6782301078527381E-4</v>
      </c>
    </row>
    <row r="333" spans="1:25" x14ac:dyDescent="0.35">
      <c r="A333" s="10">
        <v>32</v>
      </c>
      <c r="B333" s="10">
        <v>23.184530232005457</v>
      </c>
      <c r="C333" s="152">
        <f t="shared" si="57"/>
        <v>0.85825829380903174</v>
      </c>
      <c r="D333" s="10">
        <v>6.4534042165637295</v>
      </c>
      <c r="E333" s="152">
        <f t="shared" si="21"/>
        <v>2.5692803240481305E-2</v>
      </c>
      <c r="F333" s="10">
        <v>3.4047415637611511</v>
      </c>
      <c r="G333" s="152">
        <f t="shared" si="21"/>
        <v>5.6994823423389129E-3</v>
      </c>
      <c r="H333" s="10">
        <v>2.3198575757503548</v>
      </c>
      <c r="I333" s="152">
        <f t="shared" ref="I333" si="301">$C$132*((1+($C$133*H333)+(($C$133*H333)^2)/2)+(($C$133*H333)^3)/6)</f>
        <v>2.6714918598153806E-3</v>
      </c>
      <c r="J333" s="10">
        <v>2.0177678733644946</v>
      </c>
      <c r="K333" s="152">
        <f t="shared" ref="K333" si="302">$C$132*((1+($C$133*J333)+(($C$133*J333)^2)/2)+(($C$133*J333)^3)/6)</f>
        <v>2.0967908907549393E-3</v>
      </c>
      <c r="L333" s="10">
        <v>1.7963023432267367</v>
      </c>
      <c r="M333" s="152">
        <f t="shared" ref="M333" si="303">$C$132*((1+($C$133*L333)+(($C$133*L333)^2)/2)+(($C$133*L333)^3)/6)</f>
        <v>1.7383836316964721E-3</v>
      </c>
      <c r="N333" s="10">
        <v>1.628004623537304</v>
      </c>
      <c r="O333" s="152">
        <f t="shared" ref="O333" si="304">$C$132*((1+($C$133*N333)+(($C$133*N333)^2)/2)+(($C$133*N333)^3)/6)</f>
        <v>1.4988432163487375E-3</v>
      </c>
      <c r="P333" s="10">
        <v>1.4963570420920125</v>
      </c>
      <c r="Q333" s="152">
        <f t="shared" ref="Q333" si="305">$C$132*((1+($C$133*P333)+(($C$133*P333)^2)/2)+(($C$133*P333)^3)/6)</f>
        <v>1.3299699075514759E-3</v>
      </c>
      <c r="R333" s="10">
        <v>1.3909052616034807</v>
      </c>
      <c r="S333" s="152">
        <f t="shared" ref="S333" si="306">$C$132*((1+($C$133*R333)+(($C$133*R333)^2)/2)+(($C$133*R333)^3)/6)</f>
        <v>1.205796819081863E-3</v>
      </c>
      <c r="T333" s="10">
        <v>1.3047493176394367</v>
      </c>
      <c r="U333" s="152">
        <f t="shared" ref="U333" si="307">$C$132*((1+($C$133*T333)+(($C$133*T333)^2)/2)+(($C$133*T333)^3)/6)</f>
        <v>1.1113466271073247E-3</v>
      </c>
      <c r="V333" s="10">
        <v>1.1213854293212417</v>
      </c>
      <c r="W333" s="152">
        <f t="shared" ref="W333" si="308">$C$132*((1+($C$133*V333)+(($C$133*V333)^2)/2)+(($C$133*V333)^3)/6)</f>
        <v>9.3015968299099347E-4</v>
      </c>
      <c r="X333" s="10">
        <v>1.076999901520505</v>
      </c>
      <c r="Y333" s="152">
        <f t="shared" ref="Y333" si="309">$C$132*((1+($C$133*X333)+(($C$133*X333)^2)/2)+(($C$133*X333)^3)/6)</f>
        <v>8.9016358072947701E-4</v>
      </c>
    </row>
    <row r="334" spans="1:25" x14ac:dyDescent="0.35">
      <c r="A334" s="10">
        <v>33</v>
      </c>
      <c r="B334" s="10">
        <v>26.137734057201296</v>
      </c>
      <c r="C334" s="152">
        <f t="shared" si="57"/>
        <v>1.2128086731884415</v>
      </c>
      <c r="D334" s="10">
        <v>6.9903988836557751</v>
      </c>
      <c r="E334" s="152">
        <f t="shared" si="21"/>
        <v>3.1517819047050366E-2</v>
      </c>
      <c r="F334" s="10">
        <v>3.6150887995456831</v>
      </c>
      <c r="G334" s="152">
        <f t="shared" si="21"/>
        <v>6.4876881891993681E-3</v>
      </c>
      <c r="H334" s="10">
        <v>2.4338240401398736</v>
      </c>
      <c r="I334" s="152">
        <f t="shared" ref="I334" si="310">$C$132*((1+($C$133*H334)+(($C$133*H334)^2)/2)+(($C$133*H334)^3)/6)</f>
        <v>2.9158755490460869E-3</v>
      </c>
      <c r="J334" s="10">
        <v>2.1076845665459505</v>
      </c>
      <c r="K334" s="152">
        <f t="shared" ref="K334" si="311">$C$132*((1+($C$133*J334)+(($C$133*J334)^2)/2)+(($C$133*J334)^3)/6)</f>
        <v>2.2571361919349717E-3</v>
      </c>
      <c r="L334" s="10">
        <v>1.8695452500081102</v>
      </c>
      <c r="M334" s="152">
        <f t="shared" ref="M334" si="312">$C$132*((1+($C$133*L334)+(($C$133*L334)^2)/2)+(($C$133*L334)^3)/6)</f>
        <v>1.8513235692010081E-3</v>
      </c>
      <c r="N334" s="10">
        <v>1.6891843918875618</v>
      </c>
      <c r="O334" s="152">
        <f t="shared" ref="O334" si="313">$C$132*((1+($C$133*N334)+(($C$133*N334)^2)/2)+(($C$133*N334)^3)/6)</f>
        <v>1.5827733593220949E-3</v>
      </c>
      <c r="P334" s="10">
        <v>1.5485037812861393</v>
      </c>
      <c r="Q334" s="152">
        <f t="shared" ref="Q334" si="314">$C$132*((1+($C$133*P334)+(($C$133*P334)^2)/2)+(($C$133*P334)^3)/6)</f>
        <v>1.3949821939393081E-3</v>
      </c>
      <c r="R334" s="10">
        <v>1.4360937291206208</v>
      </c>
      <c r="S334" s="152">
        <f t="shared" ref="S334" si="315">$C$132*((1+($C$133*R334)+(($C$133*R334)^2)/2)+(($C$133*R334)^3)/6)</f>
        <v>1.2578310098438066E-3</v>
      </c>
      <c r="T334" s="10">
        <v>1.3444494783266649</v>
      </c>
      <c r="U334" s="152">
        <f t="shared" ref="U334" si="316">$C$132*((1+($C$133*T334)+(($C$133*T334)^2)/2)+(($C$133*T334)^3)/6)</f>
        <v>1.1541036212043437E-3</v>
      </c>
      <c r="V334" s="10">
        <v>1.1500505687121918</v>
      </c>
      <c r="W334" s="152">
        <f t="shared" ref="W334" si="317">$C$132*((1+($C$133*V334)+(($C$133*V334)^2)/2)+(($C$133*V334)^3)/6)</f>
        <v>9.5677037370832797E-4</v>
      </c>
      <c r="X334" s="10">
        <v>1.1031373532203217</v>
      </c>
      <c r="Y334" s="152">
        <f t="shared" ref="Y334" si="318">$C$132*((1+($C$133*X334)+(($C$133*X334)^2)/2)+(($C$133*X334)^3)/6)</f>
        <v>9.13539842236269E-4</v>
      </c>
    </row>
    <row r="335" spans="1:25" x14ac:dyDescent="0.35">
      <c r="A335" s="10">
        <v>34</v>
      </c>
      <c r="B335" s="10">
        <v>29.467111682162635</v>
      </c>
      <c r="C335" s="152">
        <f t="shared" si="57"/>
        <v>1.7165857536527611</v>
      </c>
      <c r="D335" s="10">
        <v>7.5720774513386386</v>
      </c>
      <c r="E335" s="152">
        <f t="shared" si="21"/>
        <v>3.8771391007629899E-2</v>
      </c>
      <c r="F335" s="10">
        <v>3.838431429774579</v>
      </c>
      <c r="G335" s="152">
        <f t="shared" si="21"/>
        <v>7.4050631315966944E-3</v>
      </c>
      <c r="H335" s="10">
        <v>2.5533892771183724</v>
      </c>
      <c r="I335" s="152">
        <f t="shared" ref="I335" si="319">$C$132*((1+($C$133*H335)+(($C$133*H335)^2)/2)+(($C$133*H335)^3)/6)</f>
        <v>3.1894136585456944E-3</v>
      </c>
      <c r="J335" s="10">
        <v>2.2016081684602753</v>
      </c>
      <c r="K335" s="152">
        <f t="shared" ref="K335" si="320">$C$132*((1+($C$133*J335)+(($C$133*J335)^2)/2)+(($C$133*J335)^3)/6)</f>
        <v>2.4341991634253234E-3</v>
      </c>
      <c r="L335" s="10">
        <v>1.9457745824399391</v>
      </c>
      <c r="M335" s="152">
        <f t="shared" ref="M335" si="321">$C$132*((1+($C$133*L335)+(($C$133*L335)^2)/2)+(($C$133*L335)^3)/6)</f>
        <v>1.9746878233883724E-3</v>
      </c>
      <c r="N335" s="10">
        <v>1.7526632716784605</v>
      </c>
      <c r="O335" s="152">
        <f t="shared" ref="O335" si="322">$C$132*((1+($C$133*N335)+(($C$133*N335)^2)/2)+(($C$133*N335)^3)/6)</f>
        <v>1.6736374728839637E-3</v>
      </c>
      <c r="P335" s="10">
        <v>1.6024677889075782</v>
      </c>
      <c r="Q335" s="152">
        <f t="shared" ref="Q335" si="323">$C$132*((1+($C$133*P335)+(($C$133*P335)^2)/2)+(($C$133*P335)^3)/6)</f>
        <v>1.4648477245338173E-3</v>
      </c>
      <c r="R335" s="10">
        <v>1.4827503035267904</v>
      </c>
      <c r="S335" s="152">
        <f t="shared" ref="S335" si="324">$C$132*((1+($C$133*R335)+(($C$133*R335)^2)/2)+(($C$133*R335)^3)/6)</f>
        <v>1.3134039110373689E-3</v>
      </c>
      <c r="T335" s="10">
        <v>1.3853576126355569</v>
      </c>
      <c r="U335" s="152">
        <f t="shared" ref="U335" si="325">$C$132*((1+($C$133*T335)+(($C$133*T335)^2)/2)+(($C$133*T335)^3)/6)</f>
        <v>1.1995284657388685E-3</v>
      </c>
      <c r="V335" s="10">
        <v>1.1794484536826879</v>
      </c>
      <c r="W335" s="152">
        <f t="shared" ref="W335" si="326">$C$132*((1+($C$133*V335)+(($C$133*V335)^2)/2)+(($C$133*V335)^3)/6)</f>
        <v>9.8470805449901505E-4</v>
      </c>
      <c r="X335" s="10">
        <v>1.1299091284520124</v>
      </c>
      <c r="Y335" s="152">
        <f t="shared" ref="Y335" si="327">$C$132*((1+($C$133*X335)+(($C$133*X335)^2)/2)+(($C$133*X335)^3)/6)</f>
        <v>9.3800795217797094E-4</v>
      </c>
    </row>
    <row r="336" spans="1:25" x14ac:dyDescent="0.35">
      <c r="A336" s="10">
        <v>35</v>
      </c>
      <c r="B336" s="10">
        <v>33.220579449954826</v>
      </c>
      <c r="C336" s="152">
        <f t="shared" si="57"/>
        <v>2.4330748042643835</v>
      </c>
      <c r="D336" s="10">
        <v>8.2021581147721019</v>
      </c>
      <c r="E336" s="152">
        <f t="shared" si="21"/>
        <v>4.7817459765707955E-2</v>
      </c>
      <c r="F336" s="10">
        <v>4.0755723187029096</v>
      </c>
      <c r="G336" s="152">
        <f t="shared" si="21"/>
        <v>8.474306911407577E-3</v>
      </c>
      <c r="H336" s="10">
        <v>2.6788283347420569</v>
      </c>
      <c r="I336" s="152">
        <f t="shared" ref="I336" si="328">$C$132*((1+($C$133*H336)+(($C$133*H336)^2)/2)+(($C$133*H336)^3)/6)</f>
        <v>3.4959377919515384E-3</v>
      </c>
      <c r="J336" s="10">
        <v>2.2997172368037719</v>
      </c>
      <c r="K336" s="152">
        <f t="shared" ref="K336" si="329">$C$132*((1+($C$133*J336)+(($C$133*J336)^2)/2)+(($C$133*J336)^3)/6)</f>
        <v>2.6299209930591692E-3</v>
      </c>
      <c r="L336" s="10">
        <v>2.0251121098314657</v>
      </c>
      <c r="M336" s="152">
        <f t="shared" ref="M336" si="330">$C$132*((1+($C$133*L336)+(($C$133*L336)^2)/2)+(($C$133*L336)^3)/6)</f>
        <v>2.1095579531159639E-3</v>
      </c>
      <c r="N336" s="10">
        <v>1.8185276626064852</v>
      </c>
      <c r="O336" s="152">
        <f t="shared" ref="O336" si="331">$C$132*((1+($C$133*N336)+(($C$133*N336)^2)/2)+(($C$133*N336)^3)/6)</f>
        <v>1.7720845862637959E-3</v>
      </c>
      <c r="P336" s="10">
        <v>1.6583123951777001</v>
      </c>
      <c r="Q336" s="152">
        <f t="shared" ref="Q336" si="332">$C$132*((1+($C$133*P336)+(($C$133*P336)^2)/2)+(($C$133*P336)^3)/6)</f>
        <v>1.539979715223313E-3</v>
      </c>
      <c r="R336" s="10">
        <v>1.5309226814569068</v>
      </c>
      <c r="S336" s="152">
        <f t="shared" ref="S336" si="333">$C$132*((1+($C$133*R336)+(($C$133*R336)^2)/2)+(($C$133*R336)^3)/6)</f>
        <v>1.3727915527342789E-3</v>
      </c>
      <c r="T336" s="10">
        <v>1.4275104760916659</v>
      </c>
      <c r="U336" s="152">
        <f t="shared" ref="U336" si="334">$C$132*((1+($C$133*T336)+(($C$133*T336)^2)/2)+(($C$133*T336)^3)/6)</f>
        <v>1.2478130044851295E-3</v>
      </c>
      <c r="V336" s="10">
        <v>1.2095978148614923</v>
      </c>
      <c r="W336" s="152">
        <f t="shared" ref="W336" si="335">$C$132*((1+($C$133*V336)+(($C$133*V336)^2)/2)+(($C$133*V336)^3)/6)</f>
        <v>1.0140497958191967E-3</v>
      </c>
      <c r="X336" s="10">
        <v>1.1573306214608807</v>
      </c>
      <c r="Y336" s="152">
        <f t="shared" ref="Y336" si="336">$C$132*((1+($C$133*X336)+(($C$133*X336)^2)/2)+(($C$133*X336)^3)/6)</f>
        <v>9.6362745978672952E-4</v>
      </c>
    </row>
    <row r="337" spans="1:25" x14ac:dyDescent="0.35">
      <c r="A337" s="10">
        <v>36</v>
      </c>
      <c r="B337" s="10">
        <v>37.452157201372657</v>
      </c>
      <c r="C337" s="152">
        <f t="shared" si="57"/>
        <v>3.4529463125150803</v>
      </c>
      <c r="D337" s="10">
        <v>8.8846684641119822</v>
      </c>
      <c r="E337" s="152">
        <f t="shared" si="21"/>
        <v>5.911480472882405E-2</v>
      </c>
      <c r="F337" s="10">
        <v>4.327363932082247</v>
      </c>
      <c r="G337" s="152">
        <f t="shared" si="21"/>
        <v>9.7222771613774076E-3</v>
      </c>
      <c r="H337" s="10">
        <v>2.8104297732132384</v>
      </c>
      <c r="I337" s="152">
        <f t="shared" ref="I337" si="337">$C$132*((1+($C$133*H337)+(($C$133*H337)^2)/2)+(($C$133*H337)^3)/6)</f>
        <v>3.8398134666950013E-3</v>
      </c>
      <c r="J337" s="10">
        <v>2.4021982862423243</v>
      </c>
      <c r="K337" s="152">
        <f t="shared" ref="K337" si="338">$C$132*((1+($C$133*J337)+(($C$133*J337)^2)/2)+(($C$133*J337)^3)/6)</f>
        <v>2.8464836433359903E-3</v>
      </c>
      <c r="L337" s="10">
        <v>2.1076845665459505</v>
      </c>
      <c r="M337" s="152">
        <f t="shared" ref="M337" si="339">$C$132*((1+($C$133*L337)+(($C$133*L337)^2)/2)+(($C$133*L337)^3)/6)</f>
        <v>2.2571361919349717E-3</v>
      </c>
      <c r="N337" s="10">
        <v>1.8868672112344629</v>
      </c>
      <c r="O337" s="152">
        <f t="shared" ref="O337" si="340">$C$132*((1+($C$133*N337)+(($C$133*N337)^2)/2)+(($C$133*N337)^3)/6)</f>
        <v>1.8788294515870612E-3</v>
      </c>
      <c r="P337" s="10">
        <v>1.7161031373209124</v>
      </c>
      <c r="Q337" s="152">
        <f t="shared" ref="Q337" si="341">$C$132*((1+($C$133*P337)+(($C$133*P337)^2)/2)+(($C$133*P337)^3)/6)</f>
        <v>1.6208296485656047E-3</v>
      </c>
      <c r="R337" s="10">
        <v>1.5806601091394472</v>
      </c>
      <c r="S337" s="152">
        <f t="shared" ref="S337" si="342">$C$132*((1+($C$133*R337)+(($C$133*R337)^2)/2)+(($C$133*R337)^3)/6)</f>
        <v>1.4362934963405021E-3</v>
      </c>
      <c r="T337" s="10">
        <v>1.4709459425965061</v>
      </c>
      <c r="U337" s="152">
        <f t="shared" ref="U337" si="343">$C$132*((1+($C$133*T337)+(($C$133*T337)^2)/2)+(($C$133*T337)^3)/6)</f>
        <v>1.299164222853366E-3</v>
      </c>
      <c r="V337" s="10">
        <v>1.2405178616744605</v>
      </c>
      <c r="W337" s="152">
        <f t="shared" ref="W337" si="344">$C$132*((1+($C$133*V337)+(($C$133*V337)^2)/2)+(($C$133*V337)^3)/6)</f>
        <v>1.0448776324389858E-3</v>
      </c>
      <c r="X337" s="10">
        <v>1.1854176000914696</v>
      </c>
      <c r="Y337" s="152">
        <f t="shared" ref="Y337" si="345">$C$132*((1+($C$133*X337)+(($C$133*X337)^2)/2)+(($C$133*X337)^3)/6)</f>
        <v>9.9046152638947432E-4</v>
      </c>
    </row>
    <row r="338" spans="1:25" x14ac:dyDescent="0.35">
      <c r="A338" s="10">
        <v>37</v>
      </c>
      <c r="B338" s="10">
        <v>42.222745727520376</v>
      </c>
      <c r="C338" s="152">
        <f t="shared" si="57"/>
        <v>4.9057442549250823</v>
      </c>
      <c r="D338" s="10">
        <v>9.6239712295986699</v>
      </c>
      <c r="E338" s="152">
        <f t="shared" si="21"/>
        <v>7.324210745022397E-2</v>
      </c>
      <c r="F338" s="10">
        <v>4.5947114015746608</v>
      </c>
      <c r="G338" s="152">
        <f t="shared" si="21"/>
        <v>1.1180770760788434E-2</v>
      </c>
      <c r="H338" s="10">
        <v>2.9484963286846675</v>
      </c>
      <c r="I338" s="152">
        <f t="shared" ref="I338" si="346">$C$132*((1+($C$133*H338)+(($C$133*H338)^2)/2)+(($C$133*H338)^3)/6)</f>
        <v>4.2260172572100825E-3</v>
      </c>
      <c r="J338" s="10">
        <v>2.5092461429935113</v>
      </c>
      <c r="K338" s="152">
        <f t="shared" ref="K338" si="347">$C$132*((1+($C$133*J338)+(($C$133*J338)^2)/2)+(($C$133*J338)^3)/6)</f>
        <v>3.0863409642129225E-3</v>
      </c>
      <c r="L338" s="10">
        <v>2.1936238544470963</v>
      </c>
      <c r="M338" s="152">
        <f t="shared" ref="M338" si="348">$C$132*((1+($C$133*L338)+(($C$133*L338)^2)/2)+(($C$133*L338)^3)/6)</f>
        <v>2.4187595357862851E-3</v>
      </c>
      <c r="N338" s="10">
        <v>1.9577749330075123</v>
      </c>
      <c r="O338" s="152">
        <f t="shared" ref="O338" si="349">$C$132*((1+($C$133*N338)+(($C$133*N338)^2)/2)+(($C$133*N338)^3)/6)</f>
        <v>1.9946595347655675E-3</v>
      </c>
      <c r="P338" s="10">
        <v>1.7759078364767928</v>
      </c>
      <c r="Q338" s="152">
        <f t="shared" ref="Q338" si="350">$C$132*((1+($C$133*P338)+(($C$133*P338)^2)/2)+(($C$133*P338)^3)/6)</f>
        <v>1.7078910095496202E-3</v>
      </c>
      <c r="R338" s="10">
        <v>1.6320134327404687</v>
      </c>
      <c r="S338" s="152">
        <f t="shared" ref="S338" si="351">$C$132*((1+($C$133*R338)+(($C$133*R338)^2)/2)+(($C$133*R338)^3)/6)</f>
        <v>1.5042349561940126E-3</v>
      </c>
      <c r="T338" s="10">
        <v>1.5157030384568511</v>
      </c>
      <c r="U338" s="152">
        <f t="shared" ref="U338" si="352">$C$132*((1+($C$133*T338)+(($C$133*T338)^2)/2)+(($C$133*T338)^3)/6)</f>
        <v>1.3538055155703672E-3</v>
      </c>
      <c r="V338" s="10">
        <v>1.2722282945836747</v>
      </c>
      <c r="W338" s="152">
        <f t="shared" ref="W338" si="353">$C$132*((1+($C$133*V338)+(($C$133*V338)^2)/2)+(($C$133*V338)^3)/6)</f>
        <v>1.0772789051622202E-3</v>
      </c>
      <c r="X338" s="10">
        <v>1.2141862148543501</v>
      </c>
      <c r="Y338" s="152">
        <f t="shared" ref="Y338" si="354">$C$132*((1+($C$133*X338)+(($C$133*X338)^2)/2)+(($C$133*X338)^3)/6)</f>
        <v>1.0185771600381447E-3</v>
      </c>
    </row>
    <row r="339" spans="1:25" x14ac:dyDescent="0.35">
      <c r="A339" s="10">
        <v>38</v>
      </c>
      <c r="B339" s="10">
        <v>47.601003252904746</v>
      </c>
      <c r="C339" s="152">
        <f t="shared" si="57"/>
        <v>6.9766124678545971</v>
      </c>
      <c r="D339" s="10">
        <v>10.424792168922009</v>
      </c>
      <c r="E339" s="152">
        <f t="shared" si="21"/>
        <v>9.0929698069010328E-2</v>
      </c>
      <c r="F339" s="10">
        <v>4.8785757784882646</v>
      </c>
      <c r="G339" s="152">
        <f t="shared" si="21"/>
        <v>1.2887454453291433E-2</v>
      </c>
      <c r="H339" s="10">
        <v>3.0933456096742469</v>
      </c>
      <c r="I339" s="152">
        <f t="shared" ref="I339" si="355">$C$132*((1+($C$133*H339)+(($C$133*H339)^2)/2)+(($C$133*H339)^3)/6)</f>
        <v>4.6602253469175525E-3</v>
      </c>
      <c r="J339" s="10">
        <v>2.6210643152097663</v>
      </c>
      <c r="K339" s="152">
        <f t="shared" ref="K339" si="356">$C$132*((1+($C$133*J339)+(($C$133*J339)^2)/2)+(($C$133*J339)^3)/6)</f>
        <v>3.3522539336672801E-3</v>
      </c>
      <c r="L339" s="10">
        <v>2.2830672536000782</v>
      </c>
      <c r="M339" s="152">
        <f t="shared" ref="M339" si="357">$C$132*((1+($C$133*L339)+(($C$133*L339)^2)/2)+(($C$133*L339)^3)/6)</f>
        <v>2.5959155240025894E-3</v>
      </c>
      <c r="N339" s="10">
        <v>2.0313473388543044</v>
      </c>
      <c r="O339" s="152">
        <f t="shared" ref="O339" si="358">$C$132*((1+($C$133*N339)+(($C$133*N339)^2)/2)+(($C$133*N339)^3)/6)</f>
        <v>2.1204427739943193E-3</v>
      </c>
      <c r="P339" s="10">
        <v>1.8377966772925443</v>
      </c>
      <c r="Q339" s="152">
        <f t="shared" ref="Q339" si="359">$C$132*((1+($C$133*P339)+(($C$133*P339)^2)/2)+(($C$133*P339)^3)/6)</f>
        <v>1.8017033987119059E-3</v>
      </c>
      <c r="R339" s="10">
        <v>1.6850351503432257</v>
      </c>
      <c r="S339" s="152">
        <f t="shared" ref="S339" si="360">$C$132*((1+($C$133*R339)+(($C$133*R339)^2)/2)+(($C$133*R339)^3)/6)</f>
        <v>1.5769691195096553E-3</v>
      </c>
      <c r="T339" s="10">
        <v>1.5618219774494571</v>
      </c>
      <c r="U339" s="152">
        <f t="shared" ref="U339" si="361">$C$132*((1+($C$133*T339)+(($C$133*T339)^2)/2)+(($C$133*T339)^3)/6)</f>
        <v>1.4119780646276007E-3</v>
      </c>
      <c r="V339" s="10">
        <v>1.3047493176394367</v>
      </c>
      <c r="W339" s="152">
        <f t="shared" ref="W339" si="362">$C$132*((1+($C$133*V339)+(($C$133*V339)^2)/2)+(($C$133*V339)^3)/6)</f>
        <v>1.1113466271073247E-3</v>
      </c>
      <c r="X339" s="10">
        <v>1.2436530082129515</v>
      </c>
      <c r="Y339" s="152">
        <f t="shared" ref="Y339" si="363">$C$132*((1+($C$133*X339)+(($C$133*X339)^2)/2)+(($C$133*X339)^3)/6)</f>
        <v>1.048045466076205E-3</v>
      </c>
    </row>
    <row r="340" spans="1:25" x14ac:dyDescent="0.35">
      <c r="A340" s="10">
        <v>39</v>
      </c>
      <c r="B340" s="10">
        <v>53.664333563370889</v>
      </c>
      <c r="C340" s="152">
        <f t="shared" si="57"/>
        <v>9.9302341851662828</v>
      </c>
      <c r="D340" s="10">
        <v>11.292250275123648</v>
      </c>
      <c r="E340" s="152">
        <f t="shared" si="21"/>
        <v>0.11309977709445444</v>
      </c>
      <c r="F340" s="10">
        <v>5.1799774885307608</v>
      </c>
      <c r="G340" s="152">
        <f t="shared" si="21"/>
        <v>1.4886973547174951E-2</v>
      </c>
      <c r="H340" s="10">
        <v>3.2453108276921618</v>
      </c>
      <c r="I340" s="152">
        <f t="shared" ref="I340" si="364">$C$132*((1+($C$133*H340)+(($C$133*H340)^2)/2)+(($C$133*H340)^3)/6)</f>
        <v>5.1489152023031434E-3</v>
      </c>
      <c r="J340" s="10">
        <v>2.7378653798667241</v>
      </c>
      <c r="K340" s="152">
        <f t="shared" ref="K340" si="365">$C$132*((1+($C$133*J340)+(($C$133*J340)^2)/2)+(($C$133*J340)^3)/6)</f>
        <v>3.6473305832849662E-3</v>
      </c>
      <c r="L340" s="10">
        <v>2.3761576415637546</v>
      </c>
      <c r="M340" s="152">
        <f t="shared" ref="M340" si="366">$C$132*((1+($C$133*L340)+(($C$133*L340)^2)/2)+(($C$133*L340)^3)/6)</f>
        <v>2.790259921119892E-3</v>
      </c>
      <c r="N340" s="10">
        <v>2.10768456654595</v>
      </c>
      <c r="O340" s="152">
        <f t="shared" ref="O340" si="367">$C$132*((1+($C$133*N340)+(($C$133*N340)^2)/2)+(($C$133*N340)^3)/6)</f>
        <v>2.2571361919349713E-3</v>
      </c>
      <c r="P340" s="10">
        <v>1.9018422902891745</v>
      </c>
      <c r="Q340" s="152">
        <f t="shared" ref="Q340" si="368">$C$132*((1+($C$133*P340)+(($C$133*P340)^2)/2)+(($C$133*P340)^3)/6)</f>
        <v>1.9028570616002479E-3</v>
      </c>
      <c r="R340" s="10">
        <v>1.739779465616534</v>
      </c>
      <c r="S340" s="152">
        <f t="shared" ref="S340" si="369">$C$132*((1+($C$133*R340)+(($C$133*R340)^2)/2)+(($C$133*R340)^3)/6)</f>
        <v>1.6548796836682446E-3</v>
      </c>
      <c r="T340" s="10">
        <v>1.6093441969527154</v>
      </c>
      <c r="U340" s="152">
        <f t="shared" ref="U340" si="370">$C$132*((1+($C$133*T340)+(($C$133*T340)^2)/2)+(($C$133*T340)^3)/6)</f>
        <v>1.4739423373364353E-3</v>
      </c>
      <c r="V340" s="10">
        <v>1.3381016513531176</v>
      </c>
      <c r="W340" s="152">
        <f t="shared" ref="W340" si="371">$C$132*((1+($C$133*V340)+(($C$133*V340)^2)/2)+(($C$133*V340)^3)/6)</f>
        <v>1.1471798763665079E-3</v>
      </c>
      <c r="X340" s="10">
        <v>1.2738349240957718</v>
      </c>
      <c r="Y340" s="152">
        <f t="shared" ref="Y340" si="372">$C$132*((1+($C$133*X340)+(($C$133*X340)^2)/2)+(($C$133*X340)^3)/6)</f>
        <v>1.0789419147567685E-3</v>
      </c>
    </row>
    <row r="341" spans="1:25" x14ac:dyDescent="0.35">
      <c r="A341" s="10">
        <v>40</v>
      </c>
      <c r="B341" s="10">
        <v>60.500000000000014</v>
      </c>
      <c r="C341" s="152">
        <f t="shared" si="57"/>
        <v>14.145099772327965</v>
      </c>
      <c r="D341" s="10">
        <v>12.231890498131241</v>
      </c>
      <c r="E341" s="152">
        <f t="shared" si="21"/>
        <v>0.14091738726620376</v>
      </c>
      <c r="F341" s="12">
        <v>5.5</v>
      </c>
      <c r="G341" s="152">
        <f t="shared" si="21"/>
        <v>1.7232273122302185E-2</v>
      </c>
      <c r="H341" s="10">
        <v>3.4047415637611502</v>
      </c>
      <c r="I341" s="152">
        <f>$C$132*((1+($C$133*H341)+(($C$133*H341)^2)/2)+(($C$133*H341)^3)/6)</f>
        <v>5.6994823423389077E-3</v>
      </c>
      <c r="J341" s="10">
        <v>2.8598713868922578</v>
      </c>
      <c r="K341" s="152">
        <f t="shared" ref="K341" si="373">$C$132*((1+($C$133*J341)+(($C$133*J341)^2)/2)+(($C$133*J341)^3)/6)</f>
        <v>3.9750712422385662E-3</v>
      </c>
      <c r="L341" s="10">
        <v>2.473043721624351</v>
      </c>
      <c r="M341" s="152">
        <f t="shared" ref="M341" si="374">$C$132*((1+($C$133*L341)+(($C$133*L341)^2)/2)+(($C$133*L341)^3)/6)</f>
        <v>3.0036365327612119E-3</v>
      </c>
      <c r="N341" s="10">
        <v>2.1868905169912987</v>
      </c>
      <c r="O341" s="152">
        <f t="shared" ref="O341" si="375">$C$132*((1+($C$133*N341)+(($C$133*N341)^2)/2)+(($C$133*N341)^3)/6)</f>
        <v>2.4057954574568368E-3</v>
      </c>
      <c r="P341" s="10">
        <v>1.9681198370980675</v>
      </c>
      <c r="Q341" s="152">
        <f t="shared" ref="Q341" si="376">$C$132*((1+($C$133*P341)+(($C$133*P341)^2)/2)+(($C$133*P341)^3)/6)</f>
        <v>2.0119978776679272E-3</v>
      </c>
      <c r="R341" s="10">
        <v>1.7963023432267362</v>
      </c>
      <c r="S341" s="152">
        <f t="shared" ref="S341" si="377">$C$132*((1+($C$133*R341)+(($C$133*R341)^2)/2)+(($C$133*R341)^3)/6)</f>
        <v>1.7383836316964714E-3</v>
      </c>
      <c r="T341" s="10">
        <v>1.6583123951777001</v>
      </c>
      <c r="U341" s="152">
        <f t="shared" ref="U341" si="378">$C$132*((1+($C$133*T341)+(($C$133*T341)^2)/2)+(($C$133*T341)^3)/6)</f>
        <v>1.539979715223313E-3</v>
      </c>
      <c r="V341" s="10">
        <v>1.3723065458990671</v>
      </c>
      <c r="W341" s="152">
        <f t="shared" ref="W341" si="379">$C$132*((1+($C$133*V341)+(($C$133*V341)^2)/2)+(($C$133*V341)^3)/6)</f>
        <v>1.1848842169976637E-3</v>
      </c>
      <c r="X341" s="10">
        <v>1.3047493176394365</v>
      </c>
      <c r="Y341" s="152">
        <f t="shared" ref="Y341" si="380">$C$132*((1+($C$133*X341)+(($C$133*X341)^2)/2)+(($C$133*X341)^3)/6)</f>
        <v>1.1113466271073244E-3</v>
      </c>
    </row>
    <row r="342" spans="1:25" x14ac:dyDescent="0.35">
      <c r="A342" s="10">
        <v>41</v>
      </c>
      <c r="B342" s="10">
        <v>68.206381351548927</v>
      </c>
      <c r="C342" s="152">
        <f t="shared" si="57"/>
        <v>20.162564111645114</v>
      </c>
      <c r="D342" s="10">
        <v>13.249719189086516</v>
      </c>
      <c r="E342" s="152">
        <f t="shared" si="21"/>
        <v>0.17585502284315729</v>
      </c>
      <c r="F342" s="10">
        <v>5.8397937185978126</v>
      </c>
      <c r="G342" s="152">
        <f t="shared" si="21"/>
        <v>1.99861728665887E-2</v>
      </c>
      <c r="H342" s="10">
        <v>3.5720045725932312</v>
      </c>
      <c r="I342" s="152">
        <f t="shared" ref="I342" si="381">$C$132*((1+($C$133*H342)+(($C$133*H342)^2)/2)+(($C$133*H342)^3)/6)</f>
        <v>6.3203744761294433E-3</v>
      </c>
      <c r="J342" s="10">
        <v>2.9873142813045046</v>
      </c>
      <c r="K342" s="152">
        <f t="shared" ref="K342" si="382">$C$132*((1+($C$133*J342)+(($C$133*J342)^2)/2)+(($C$133*J342)^3)/6)</f>
        <v>4.339419819603862E-3</v>
      </c>
      <c r="L342" s="10">
        <v>2.573880260335212</v>
      </c>
      <c r="M342" s="152">
        <f t="shared" ref="M342" si="383">$C$132*((1+($C$133*L342)+(($C$133*L342)^2)/2)+(($C$133*L342)^3)/6)</f>
        <v>3.2380994178404471E-3</v>
      </c>
      <c r="N342" s="10">
        <v>2.2690729956541653</v>
      </c>
      <c r="O342" s="152">
        <f t="shared" ref="O342" si="384">$C$132*((1+($C$133*N342)+(($C$133*N342)^2)/2)+(($C$133*N342)^3)/6)</f>
        <v>2.5675855037217139E-3</v>
      </c>
      <c r="P342" s="10">
        <v>2.0367070986679767</v>
      </c>
      <c r="Q342" s="152">
        <f t="shared" ref="Q342" si="385">$C$132*((1+($C$133*P342)+(($C$133*P342)^2)/2)+(($C$133*P342)^3)/6)</f>
        <v>2.1298328562071212E-3</v>
      </c>
      <c r="R342" s="10">
        <v>1.8546615660499257</v>
      </c>
      <c r="S342" s="152">
        <f t="shared" ref="S342" si="386">$C$132*((1+($C$133*R342)+(($C$133*R342)^2)/2)+(($C$133*R342)^3)/6)</f>
        <v>1.8279342688158182E-3</v>
      </c>
      <c r="T342" s="10">
        <v>1.7087705695320559</v>
      </c>
      <c r="U342" s="152">
        <f t="shared" ref="U342" si="387">$C$132*((1+($C$133*T342)+(($C$133*T342)^2)/2)+(($C$133*T342)^3)/6)</f>
        <v>1.6103942654731168E-3</v>
      </c>
      <c r="V342" s="10">
        <v>1.4073857946539936</v>
      </c>
      <c r="W342" s="152">
        <f t="shared" ref="W342" si="388">$C$132*((1+($C$133*V342)+(($C$133*V342)^2)/2)+(($C$133*V342)^3)/6)</f>
        <v>1.2245721504509808E-3</v>
      </c>
      <c r="X342" s="10">
        <v>1.3364139651682092</v>
      </c>
      <c r="Y342" s="152">
        <f t="shared" ref="Y342" si="389">$C$132*((1+($C$133*X342)+(($C$133*X342)^2)/2)+(($C$133*X342)^3)/6)</f>
        <v>1.1453446803214914E-3</v>
      </c>
    </row>
    <row r="343" spans="1:25" x14ac:dyDescent="0.35">
      <c r="A343" s="10">
        <v>42</v>
      </c>
      <c r="B343" s="10">
        <v>76.894387720213572</v>
      </c>
      <c r="C343" s="152">
        <f t="shared" si="57"/>
        <v>28.757083813205334</v>
      </c>
      <c r="D343" s="10">
        <v>14.352242494033803</v>
      </c>
      <c r="E343" s="152">
        <f t="shared" si="21"/>
        <v>0.21977454164798907</v>
      </c>
      <c r="F343" s="10">
        <v>6.2005801228680841</v>
      </c>
      <c r="G343" s="152">
        <f t="shared" si="21"/>
        <v>2.3223244672706454E-2</v>
      </c>
      <c r="H343" s="10">
        <v>3.7474846262728088</v>
      </c>
      <c r="I343" s="152">
        <f t="shared" ref="I343" si="390">$C$132*((1+($C$133*H343)+(($C$133*H343)^2)/2)+(($C$133*H343)^3)/6)</f>
        <v>7.021245627090552E-3</v>
      </c>
      <c r="J343" s="10">
        <v>3.1204363441613929</v>
      </c>
      <c r="K343" s="152">
        <f t="shared" ref="K343" si="391">$C$132*((1+($C$133*J343)+(($C$133*J343)^2)/2)+(($C$133*J343)^3)/6)</f>
        <v>4.7448219434734727E-3</v>
      </c>
      <c r="L343" s="10">
        <v>2.6788283347420569</v>
      </c>
      <c r="M343" s="152">
        <f t="shared" ref="M343" si="392">$C$132*((1+($C$133*L343)+(($C$133*L343)^2)/2)+(($C$133*L343)^3)/6)</f>
        <v>3.4959377919515384E-3</v>
      </c>
      <c r="N343" s="10">
        <v>2.3543438592849566</v>
      </c>
      <c r="O343" s="152">
        <f t="shared" ref="O343" si="393">$C$132*((1+($C$133*N343)+(($C$133*N343)^2)/2)+(($C$133*N343)^3)/6)</f>
        <v>2.7437923215682804E-3</v>
      </c>
      <c r="P343" s="10">
        <v>2.1076845665459505</v>
      </c>
      <c r="Q343" s="152">
        <f t="shared" ref="Q343" si="394">$C$132*((1+($C$133*P343)+(($C$133*P343)^2)/2)+(($C$133*P343)^3)/6)</f>
        <v>2.2571361919349717E-3</v>
      </c>
      <c r="R343" s="10">
        <v>1.914916794242906</v>
      </c>
      <c r="S343" s="152">
        <f t="shared" ref="S343" si="395">$C$132*((1+($C$133*R343)+(($C$133*R343)^2)/2)+(($C$133*R343)^3)/6)</f>
        <v>1.9240245451703009E-3</v>
      </c>
      <c r="T343" s="10">
        <v>1.7607640561512046</v>
      </c>
      <c r="U343" s="152">
        <f t="shared" ref="U343" si="396">$C$132*((1+($C$133*T343)+(($C$133*T343)^2)/2)+(($C$133*T343)^3)/6)</f>
        <v>1.6855146676940905E-3</v>
      </c>
      <c r="V343" s="10">
        <v>1.4433617480824403</v>
      </c>
      <c r="W343" s="152">
        <f t="shared" ref="W343" si="397">$C$132*((1+($C$133*V343)+(($C$133*V343)^2)/2)+(($C$133*V343)^3)/6)</f>
        <v>1.2663635996911756E-3</v>
      </c>
      <c r="X343" s="10">
        <v>1.368847074415694</v>
      </c>
      <c r="Y343" s="152">
        <f t="shared" ref="Y343" si="398">$C$132*((1+($C$133*X343)+(($C$133*X343)^2)/2)+(($C$133*X343)^3)/6)</f>
        <v>1.1810264340498763E-3</v>
      </c>
    </row>
    <row r="344" spans="1:25" x14ac:dyDescent="0.35">
      <c r="A344" s="10">
        <v>43</v>
      </c>
      <c r="B344" s="10">
        <v>86.689056737830455</v>
      </c>
      <c r="C344" s="152">
        <f t="shared" si="57"/>
        <v>41.036787356059847</v>
      </c>
      <c r="D344" s="10">
        <v>15.546507942388411</v>
      </c>
      <c r="E344" s="152">
        <f t="shared" si="21"/>
        <v>0.27503103321572664</v>
      </c>
      <c r="F344" s="10">
        <v>6.5836561551249941</v>
      </c>
      <c r="G344" s="152">
        <f t="shared" si="21"/>
        <v>2.703205169926888E-2</v>
      </c>
      <c r="H344" s="10">
        <v>3.931585399386972</v>
      </c>
      <c r="I344" s="152">
        <f t="shared" ref="I344" si="399">$C$132*((1+($C$133*H344)+(($C$133*H344)^2)/2)+(($C$133*H344)^3)/6)</f>
        <v>7.8131332602154532E-3</v>
      </c>
      <c r="J344" s="10">
        <v>3.259490653159967</v>
      </c>
      <c r="K344" s="152">
        <f t="shared" ref="K344" si="400">$C$132*((1+($C$133*J344)+(($C$133*J344)^2)/2)+(($C$133*J344)^3)/6)</f>
        <v>5.1962908874120866E-3</v>
      </c>
      <c r="L344" s="10">
        <v>2.7880555896886641</v>
      </c>
      <c r="M344" s="152">
        <f t="shared" ref="M344" si="401">$C$132*((1+($C$133*L344)+(($C$133*L344)^2)/2)+(($C$133*L344)^3)/6)</f>
        <v>3.7797039535148584E-3</v>
      </c>
      <c r="N344" s="10">
        <v>2.4428191681664151</v>
      </c>
      <c r="O344" s="152">
        <f t="shared" ref="O344" si="402">$C$132*((1+($C$133*N344)+(($C$133*N344)^2)/2)+(($C$133*N344)^3)/6)</f>
        <v>2.9358360607206618E-3</v>
      </c>
      <c r="P344" s="10">
        <v>2.1811355373393226</v>
      </c>
      <c r="Q344" s="152">
        <f t="shared" ref="Q344" si="403">$C$132*((1+($C$133*P344)+(($C$133*P344)^2)/2)+(($C$133*P344)^3)/6)</f>
        <v>2.3947559383822501E-3</v>
      </c>
      <c r="R344" s="10">
        <v>1.9771296262332854</v>
      </c>
      <c r="S344" s="152">
        <f t="shared" ref="S344" si="404">$C$132*((1+($C$133*R344)+(($C$133*R344)^2)/2)+(($C$133*R344)^3)/6)</f>
        <v>2.0271906922945831E-3</v>
      </c>
      <c r="T344" s="10">
        <v>1.8143395706323822</v>
      </c>
      <c r="U344" s="152">
        <f t="shared" ref="U344" si="405">$C$132*((1+($C$133*T344)+(($C$133*T344)^2)/2)+(($C$133*T344)^3)/6)</f>
        <v>1.7656963099407087E-3</v>
      </c>
      <c r="V344" s="10">
        <v>1.4802573279772064</v>
      </c>
      <c r="W344" s="152">
        <f t="shared" ref="W344" si="406">$C$132*((1+($C$133*V344)+(($C$133*V344)^2)/2)+(($C$133*V344)^3)/6)</f>
        <v>1.3103864284473949E-3</v>
      </c>
      <c r="X344" s="10">
        <v>1.402067294994604</v>
      </c>
      <c r="Y344" s="152">
        <f t="shared" ref="Y344" si="407">$C$132*((1+($C$133*X344)+(($C$133*X344)^2)/2)+(($C$133*X344)^3)/6)</f>
        <v>1.2184878790603925E-3</v>
      </c>
    </row>
    <row r="345" spans="1:25" x14ac:dyDescent="0.35">
      <c r="A345" s="10">
        <v>44</v>
      </c>
      <c r="B345" s="10">
        <v>97.731353105231818</v>
      </c>
      <c r="C345" s="152">
        <f t="shared" si="57"/>
        <v>58.587489327974197</v>
      </c>
      <c r="D345" s="10">
        <v>16.840149496025976</v>
      </c>
      <c r="E345" s="152">
        <f t="shared" si="21"/>
        <v>0.34460455124909467</v>
      </c>
      <c r="F345" s="10">
        <v>6.9903988836557751</v>
      </c>
      <c r="G345" s="152">
        <f t="shared" si="21"/>
        <v>3.1517819047050366E-2</v>
      </c>
      <c r="H345" s="10">
        <v>4.1247303976391425</v>
      </c>
      <c r="I345" s="152">
        <f t="shared" ref="I345" si="408">$C$132*((1+($C$133*H345)+(($C$133*H345)^2)/2)+(($C$133*H345)^3)/6)</f>
        <v>8.7086618881635249E-3</v>
      </c>
      <c r="J345" s="10">
        <v>3.4047415637611511</v>
      </c>
      <c r="K345" s="152">
        <f t="shared" ref="K345" si="409">$C$132*((1+($C$133*J345)+(($C$133*J345)^2)/2)+(($C$133*J345)^3)/6)</f>
        <v>5.6994823423389129E-3</v>
      </c>
      <c r="L345" s="10">
        <v>2.9017365056140068</v>
      </c>
      <c r="M345" s="152">
        <f t="shared" ref="M345" si="410">$C$132*((1+($C$133*L345)+(($C$133*L345)^2)/2)+(($C$133*L345)^3)/6)</f>
        <v>4.092244605564648E-3</v>
      </c>
      <c r="N345" s="10">
        <v>2.5346193440806979</v>
      </c>
      <c r="O345" s="152">
        <f t="shared" ref="O345" si="411">$C$132*((1+($C$133*N345)+(($C$133*N345)^2)/2)+(($C$133*N345)^3)/6)</f>
        <v>3.1452855864756665E-3</v>
      </c>
      <c r="P345" s="10">
        <v>2.2571462104696205</v>
      </c>
      <c r="Q345" s="152">
        <f t="shared" ref="Q345" si="412">$C$132*((1+($C$133*P345)+(($C$133*P345)^2)/2)+(($C$133*P345)^3)/6)</f>
        <v>2.54362136335893E-3</v>
      </c>
      <c r="R345" s="10">
        <v>2.0413636616910416</v>
      </c>
      <c r="S345" s="152">
        <f t="shared" ref="S345" si="413">$C$132*((1+($C$133*R345)+(($C$133*R345)^2)/2)+(($C$133*R345)^3)/6)</f>
        <v>2.1380162035774478E-3</v>
      </c>
      <c r="T345" s="10">
        <v>1.8695452500081102</v>
      </c>
      <c r="U345" s="152">
        <f t="shared" ref="U345" si="414">$C$132*((1+($C$133*T345)+(($C$133*T345)^2)/2)+(($C$133*T345)^3)/6)</f>
        <v>1.8513235692010081E-3</v>
      </c>
      <c r="V345" s="10">
        <v>1.518096042063785</v>
      </c>
      <c r="W345" s="152">
        <f t="shared" ref="W345" si="415">$C$132*((1+($C$133*V345)+(($C$133*V345)^2)/2)+(($C$133*V345)^3)/6)</f>
        <v>1.3567769982070232E-3</v>
      </c>
      <c r="X345" s="10">
        <v>1.4360937291206208</v>
      </c>
      <c r="Y345" s="152">
        <f t="shared" ref="Y345" si="416">$C$132*((1+($C$133*X345)+(($C$133*X345)^2)/2)+(($C$133*X345)^3)/6)</f>
        <v>1.2578310098438066E-3</v>
      </c>
    </row>
    <row r="346" spans="1:25" x14ac:dyDescent="0.35">
      <c r="A346" s="10">
        <v>45</v>
      </c>
      <c r="B346" s="10">
        <v>110.18019735369133</v>
      </c>
      <c r="C346" s="152">
        <f t="shared" si="57"/>
        <v>83.678930238627203</v>
      </c>
      <c r="D346" s="10">
        <v>18.241436346954703</v>
      </c>
      <c r="E346" s="152">
        <f t="shared" si="21"/>
        <v>0.43226721242090027</v>
      </c>
      <c r="F346" s="10">
        <v>7.4222704529574823</v>
      </c>
      <c r="G346" s="152">
        <f t="shared" si="21"/>
        <v>3.6805619887078624E-2</v>
      </c>
      <c r="H346" s="10">
        <v>4.327363932082247</v>
      </c>
      <c r="I346" s="152">
        <f t="shared" ref="I346" si="417">$C$132*((1+($C$133*H346)+(($C$133*H346)^2)/2)+(($C$133*H346)^3)/6)</f>
        <v>9.7222771613774076E-3</v>
      </c>
      <c r="J346" s="10">
        <v>3.5564652117546074</v>
      </c>
      <c r="K346" s="152">
        <f t="shared" ref="K346" si="418">$C$132*((1+($C$133*J346)+(($C$133*J346)^2)/2)+(($C$133*J346)^3)/6)</f>
        <v>6.2607792370604253E-3</v>
      </c>
      <c r="L346" s="10">
        <v>3.0200526772686187</v>
      </c>
      <c r="M346" s="152">
        <f t="shared" ref="M346" si="419">$C$132*((1+($C$133*L346)+(($C$133*L346)^2)/2)+(($C$133*L346)^3)/6)</f>
        <v>4.4367359925590729E-3</v>
      </c>
      <c r="N346" s="10">
        <v>2.6298693342127963</v>
      </c>
      <c r="O346" s="152">
        <f t="shared" ref="O346" si="420">$C$132*((1+($C$133*N346)+(($C$133*N346)^2)/2)+(($C$133*N346)^3)/6)</f>
        <v>3.3738746563949699E-3</v>
      </c>
      <c r="P346" s="10">
        <v>2.3358057893331079</v>
      </c>
      <c r="Q346" s="152">
        <f t="shared" ref="Q346" si="421">$C$132*((1+($C$133*P346)+(($C$133*P346)^2)/2)+(($C$133*P346)^3)/6)</f>
        <v>2.7047510575464047E-3</v>
      </c>
      <c r="R346" s="10">
        <v>2.10768456654595</v>
      </c>
      <c r="S346" s="152">
        <f t="shared" ref="S346" si="422">$C$132*((1+($C$133*R346)+(($C$133*R346)^2)/2)+(($C$133*R346)^3)/6)</f>
        <v>2.2571361919349713E-3</v>
      </c>
      <c r="T346" s="10">
        <v>1.9264306959968067</v>
      </c>
      <c r="U346" s="152">
        <f t="shared" ref="U346" si="423">$C$132*((1+($C$133*T346)+(($C$133*T346)^2)/2)+(($C$133*T346)^3)/6)</f>
        <v>1.9428122929419896E-3</v>
      </c>
      <c r="V346" s="10">
        <v>1.5569019989781245</v>
      </c>
      <c r="W346" s="152">
        <f t="shared" ref="W346" si="424">$C$132*((1+($C$133*V346)+(($C$133*V346)^2)/2)+(($C$133*V346)^3)/6)</f>
        <v>1.4056807657679945E-3</v>
      </c>
      <c r="X346" s="10">
        <v>1.4709459425965061</v>
      </c>
      <c r="Y346" s="152">
        <f t="shared" ref="Y346" si="425">$C$132*((1+($C$133*X346)+(($C$133*X346)^2)/2)+(($C$133*X346)^3)/6)</f>
        <v>1.299164222853366E-3</v>
      </c>
    </row>
    <row r="347" spans="1:25" x14ac:dyDescent="0.35">
      <c r="A347" s="10">
        <v>46</v>
      </c>
      <c r="B347" s="10">
        <v>124.21475302636009</v>
      </c>
      <c r="C347" s="152">
        <f t="shared" si="57"/>
        <v>119.56014681960752</v>
      </c>
      <c r="D347" s="10">
        <v>19.759325775494105</v>
      </c>
      <c r="E347" s="152">
        <f t="shared" si="21"/>
        <v>0.54279518805931926</v>
      </c>
      <c r="F347" s="10">
        <v>7.8808233398027667</v>
      </c>
      <c r="G347" s="152">
        <f t="shared" si="21"/>
        <v>4.3044177243113393E-2</v>
      </c>
      <c r="H347" s="10">
        <v>4.5399521412125523</v>
      </c>
      <c r="I347" s="152">
        <f t="shared" ref="I347" si="426">$C$132*((1+($C$133*H347)+(($C$133*H347)^2)/2)+(($C$133*H347)^3)/6)</f>
        <v>1.0870515057997009E-2</v>
      </c>
      <c r="J347" s="10">
        <v>3.7149500382191296</v>
      </c>
      <c r="K347" s="152">
        <f t="shared" ref="K347" si="427">$C$132*((1+($C$133*J347)+(($C$133*J347)^2)/2)+(($C$133*J347)^3)/6)</f>
        <v>6.8873879758486875E-3</v>
      </c>
      <c r="L347" s="10">
        <v>3.1431931037954146</v>
      </c>
      <c r="M347" s="152">
        <f t="shared" ref="M347" si="428">$C$132*((1+($C$133*L347)+(($C$133*L347)^2)/2)+(($C$133*L347)^3)/6)</f>
        <v>4.816723323932388E-3</v>
      </c>
      <c r="N347" s="10">
        <v>2.7286987812133798</v>
      </c>
      <c r="O347" s="152">
        <f t="shared" ref="O347" si="429">$C$132*((1+($C$133*N347)+(($C$133*N347)^2)/2)+(($C$133*N347)^3)/6)</f>
        <v>3.6235199003436689E-3</v>
      </c>
      <c r="P347" s="10">
        <v>2.4172065859866878</v>
      </c>
      <c r="Q347" s="152">
        <f t="shared" ref="Q347" si="430">$C$132*((1+($C$133*P347)+(($C$133*P347)^2)/2)+(($C$133*P347)^3)/6)</f>
        <v>2.8792618747620195E-3</v>
      </c>
      <c r="R347" s="10">
        <v>2.1761601401173229</v>
      </c>
      <c r="S347" s="152">
        <f t="shared" ref="S347" si="431">$C$132*((1+($C$133*R347)+(($C$133*R347)^2)/2)+(($C$133*R347)^3)/6)</f>
        <v>2.3852421611592978E-3</v>
      </c>
      <c r="T347" s="10">
        <v>1.9850470195694065</v>
      </c>
      <c r="U347" s="152">
        <f t="shared" ref="U347" si="432">$C$132*((1+($C$133*T347)+(($C$133*T347)^2)/2)+(($C$133*T347)^3)/6)</f>
        <v>2.0406124998216435E-3</v>
      </c>
      <c r="V347" s="10">
        <v>1.5966999236272521</v>
      </c>
      <c r="W347" s="152">
        <f t="shared" ref="W347" si="433">$C$132*((1+($C$133*V347)+(($C$133*V347)^2)/2)+(($C$133*V347)^3)/6)</f>
        <v>1.4572529243777541E-3</v>
      </c>
      <c r="X347" s="10">
        <v>1.5066439760627846</v>
      </c>
      <c r="Y347" s="152">
        <f t="shared" ref="Y347" si="434">$C$132*((1+($C$133*X347)+(($C$133*X347)^2)/2)+(($C$133*X347)^3)/6)</f>
        <v>1.3426027421886448E-3</v>
      </c>
    </row>
    <row r="348" spans="1:25" x14ac:dyDescent="0.35">
      <c r="A348" s="10">
        <v>47</v>
      </c>
      <c r="B348" s="10">
        <v>140.03700519676661</v>
      </c>
      <c r="C348" s="152">
        <f t="shared" si="57"/>
        <v>170.88251581634324</v>
      </c>
      <c r="D348" s="10">
        <v>21.403520406839334</v>
      </c>
      <c r="E348" s="152">
        <f t="shared" si="21"/>
        <v>0.68223768689064901</v>
      </c>
      <c r="F348" s="10">
        <v>8.367705934028951</v>
      </c>
      <c r="G348" s="152">
        <f t="shared" si="21"/>
        <v>5.0410401201812775E-2</v>
      </c>
      <c r="H348" s="10">
        <v>4.7629840632753826</v>
      </c>
      <c r="I348" s="152">
        <f t="shared" ref="I348" si="435">$C$132*((1+($C$133*H348)+(($C$133*H348)^2)/2)+(($C$133*H348)^3)/6)</f>
        <v>1.2172311493456423E-2</v>
      </c>
      <c r="J348" s="10">
        <v>3.8804973378765495</v>
      </c>
      <c r="K348" s="152">
        <f t="shared" ref="K348" si="436">$C$132*((1+($C$133*J348)+(($C$133*J348)^2)/2)+(($C$133*J348)^3)/6)</f>
        <v>7.5874476494442993E-3</v>
      </c>
      <c r="L348" s="10">
        <v>3.2713544906383452</v>
      </c>
      <c r="M348" s="152">
        <f t="shared" ref="M348" si="437">$C$132*((1+($C$133*L348)+(($C$133*L348)^2)/2)+(($C$133*L348)^3)/6)</f>
        <v>5.2361650150236395E-3</v>
      </c>
      <c r="N348" s="10">
        <v>2.831242199652535</v>
      </c>
      <c r="O348" s="152">
        <f t="shared" ref="O348" si="438">$C$132*((1+($C$133*N348)+(($C$133*N348)^2)/2)+(($C$133*N348)^3)/6)</f>
        <v>3.8963408082002787E-3</v>
      </c>
      <c r="P348" s="10">
        <v>2.5014441294820209</v>
      </c>
      <c r="Q348" s="152">
        <f t="shared" ref="Q348" si="439">$C$132*((1+($C$133*P348)+(($C$133*P348)^2)/2)+(($C$133*P348)^3)/6)</f>
        <v>3.06837879073521E-3</v>
      </c>
      <c r="R348" s="10">
        <v>2.246860384424703</v>
      </c>
      <c r="S348" s="152">
        <f t="shared" ref="S348" si="440">$C$132*((1+($C$133*R348)+(($C$133*R348)^2)/2)+(($C$133*R348)^3)/6)</f>
        <v>2.523087230981783E-3</v>
      </c>
      <c r="T348" s="10">
        <v>2.0454468868720292</v>
      </c>
      <c r="U348" s="152">
        <f t="shared" ref="U348" si="441">$C$132*((1+($C$133*T348)+(($C$133*T348)^2)/2)+(($C$133*T348)^3)/6)</f>
        <v>2.1452113193307556E-3</v>
      </c>
      <c r="V348" s="10">
        <v>1.6375151729425548</v>
      </c>
      <c r="W348" s="152">
        <f t="shared" ref="W348" si="442">$C$132*((1+($C$133*V348)+(($C$133*V348)^2)/2)+(($C$133*V348)^3)/6)</f>
        <v>1.5116590917170064E-3</v>
      </c>
      <c r="X348" s="10">
        <v>1.5432083565214685</v>
      </c>
      <c r="Y348" s="152">
        <f t="shared" ref="Y348" si="443">$C$132*((1+($C$133*X348)+(($C$133*X348)^2)/2)+(($C$133*X348)^3)/6)</f>
        <v>1.3882690746638618E-3</v>
      </c>
    </row>
    <row r="349" spans="1:25" x14ac:dyDescent="0.35">
      <c r="A349" s="10">
        <v>48</v>
      </c>
      <c r="B349" s="10">
        <v>157.87466743437193</v>
      </c>
      <c r="C349" s="152">
        <f t="shared" si="57"/>
        <v>244.3056879480163</v>
      </c>
      <c r="D349" s="10">
        <v>23.184530232005457</v>
      </c>
      <c r="E349" s="152">
        <f t="shared" si="21"/>
        <v>0.85825829380903174</v>
      </c>
      <c r="F349" s="10">
        <v>8.8846684641119822</v>
      </c>
      <c r="G349" s="152">
        <f t="shared" si="21"/>
        <v>5.911480472882405E-2</v>
      </c>
      <c r="H349" s="10">
        <v>4.9969727612494603</v>
      </c>
      <c r="I349" s="152">
        <f t="shared" ref="I349" si="444">$C$132*((1+($C$133*H349)+(($C$133*H349)^2)/2)+(($C$133*H349)^3)/6)</f>
        <v>1.3649358481706945E-2</v>
      </c>
      <c r="J349" s="10">
        <v>4.0534218318816491</v>
      </c>
      <c r="K349" s="152">
        <f t="shared" ref="K349" si="445">$C$132*((1+($C$133*J349)+(($C$133*J349)^2)/2)+(($C$133*J349)^3)/6)</f>
        <v>8.3701539898219292E-3</v>
      </c>
      <c r="L349" s="10">
        <v>3.4047415637611511</v>
      </c>
      <c r="M349" s="152">
        <f t="shared" ref="M349" si="446">$C$132*((1+($C$133*L349)+(($C$133*L349)^2)/2)+(($C$133*L349)^3)/6)</f>
        <v>5.6994823423389129E-3</v>
      </c>
      <c r="N349" s="10">
        <v>2.937639159104565</v>
      </c>
      <c r="O349" s="152">
        <f t="shared" ref="O349" si="447">$C$132*((1+($C$133*N349)+(($C$133*N349)^2)/2)+(($C$133*N349)^3)/6)</f>
        <v>4.1946819529666435E-3</v>
      </c>
      <c r="P349" s="10">
        <v>2.5886172779749845</v>
      </c>
      <c r="Q349" s="152">
        <f t="shared" ref="Q349" si="448">$C$132*((1+($C$133*P349)+(($C$133*P349)^2)/2)+(($C$133*P349)^3)/6)</f>
        <v>3.273445776411082E-3</v>
      </c>
      <c r="R349" s="10">
        <v>2.3198575757503548</v>
      </c>
      <c r="S349" s="152">
        <f t="shared" ref="S349" si="449">$C$132*((1+($C$133*R349)+(($C$133*R349)^2)/2)+(($C$133*R349)^3)/6)</f>
        <v>2.6714918598153806E-3</v>
      </c>
      <c r="T349" s="10">
        <v>2.1076845665459505</v>
      </c>
      <c r="U349" s="152">
        <f t="shared" ref="U349" si="450">$C$132*((1+($C$133*T349)+(($C$133*T349)^2)/2)+(($C$133*T349)^3)/6)</f>
        <v>2.2571361919349717E-3</v>
      </c>
      <c r="V349" s="10">
        <v>1.679373752035745</v>
      </c>
      <c r="W349" s="152">
        <f t="shared" ref="W349" si="451">$C$132*((1+($C$133*V349)+(($C$133*V349)^2)/2)+(($C$133*V349)^3)/6)</f>
        <v>1.5690760482339739E-3</v>
      </c>
      <c r="X349" s="10">
        <v>1.5806601091394474</v>
      </c>
      <c r="Y349" s="152">
        <f t="shared" ref="Y349" si="452">$C$132*((1+($C$133*X349)+(($C$133*X349)^2)/2)+(($C$133*X349)^3)/6)</f>
        <v>1.4362934963405023E-3</v>
      </c>
    </row>
    <row r="350" spans="1:25" x14ac:dyDescent="0.35">
      <c r="A350" s="10">
        <v>49</v>
      </c>
      <c r="B350" s="10">
        <v>177.98445905417725</v>
      </c>
      <c r="C350" s="152">
        <f t="shared" si="57"/>
        <v>349.36551712926968</v>
      </c>
      <c r="D350" s="10">
        <v>25.113739789600864</v>
      </c>
      <c r="E350" s="152">
        <f t="shared" si="21"/>
        <v>1.080568179672017</v>
      </c>
      <c r="F350" s="10">
        <v>9.4335692888263996</v>
      </c>
      <c r="G350" s="152">
        <f t="shared" si="21"/>
        <v>6.940796926077554E-2</v>
      </c>
      <c r="H350" s="10">
        <v>5.2424565030977641</v>
      </c>
      <c r="I350" s="152">
        <f t="shared" ref="I350" si="453">$C$132*((1+($C$133*H350)+(($C$133*H350)^2)/2)+(($C$133*H350)^3)/6)</f>
        <v>1.5326513916605389E-2</v>
      </c>
      <c r="J350" s="10">
        <v>4.2340522661369944</v>
      </c>
      <c r="K350" s="152">
        <f t="shared" ref="K350" si="454">$C$132*((1+($C$133*J350)+(($C$133*J350)^2)/2)+(($C$133*J350)^3)/6)</f>
        <v>9.245900082593194E-3</v>
      </c>
      <c r="L350" s="10">
        <v>3.54356739667816</v>
      </c>
      <c r="M350" s="152">
        <f t="shared" ref="M350" si="455">$C$132*((1+($C$133*L350)+(($C$133*L350)^2)/2)+(($C$133*L350)^3)/6)</f>
        <v>6.2116151847695618E-3</v>
      </c>
      <c r="N350" s="10">
        <v>3.0480344741130452</v>
      </c>
      <c r="O350" s="152">
        <f t="shared" ref="O350" si="456">$C$132*((1+($C$133*N350)+(($C$133*N350)^2)/2)+(($C$133*N350)^3)/6)</f>
        <v>4.5211377031097637E-3</v>
      </c>
      <c r="P350" s="10">
        <v>2.6788283347420569</v>
      </c>
      <c r="Q350" s="152">
        <f t="shared" ref="Q350" si="457">$C$132*((1+($C$133*P350)+(($C$133*P350)^2)/2)+(($C$133*P350)^3)/6)</f>
        <v>3.4959377919515384E-3</v>
      </c>
      <c r="R350" s="10">
        <v>2.3952263385267161</v>
      </c>
      <c r="S350" s="152">
        <f t="shared" ref="S350" si="458">$C$132*((1+($C$133*R350)+(($C$133*R350)^2)/2)+(($C$133*R350)^3)/6)</f>
        <v>2.8313501134556436E-3</v>
      </c>
      <c r="T350" s="10">
        <v>2.171815978487404</v>
      </c>
      <c r="U350" s="152">
        <f t="shared" ref="U350" si="459">$C$132*((1+($C$133*T350)+(($C$133*T350)^2)/2)+(($C$133*T350)^3)/6)</f>
        <v>2.3769583532617326E-3</v>
      </c>
      <c r="V350" s="10">
        <v>1.7223023307678098</v>
      </c>
      <c r="W350" s="152">
        <f t="shared" ref="W350" si="460">$C$132*((1+($C$133*V350)+(($C$133*V350)^2)/2)+(($C$133*V350)^3)/6)</f>
        <v>1.6296925296015927E-3</v>
      </c>
      <c r="X350" s="10">
        <v>1.6190207693383312</v>
      </c>
      <c r="Y350" s="152">
        <f t="shared" ref="Y350" si="461">$C$132*((1+($C$133*X350)+(($C$133*X350)^2)/2)+(($C$133*X350)^3)/6)</f>
        <v>1.4868145727538005E-3</v>
      </c>
    </row>
    <row r="351" spans="1:25" x14ac:dyDescent="0.35">
      <c r="A351" s="10">
        <v>50</v>
      </c>
      <c r="B351" s="10">
        <v>200.65579981650174</v>
      </c>
      <c r="C351" s="152">
        <f t="shared" si="57"/>
        <v>499.71731552370102</v>
      </c>
      <c r="D351" s="10">
        <v>27.203480937867866</v>
      </c>
      <c r="E351" s="152">
        <f t="shared" si="21"/>
        <v>1.361475969377131</v>
      </c>
      <c r="F351" s="10">
        <v>10.016381577608296</v>
      </c>
      <c r="G351" s="152">
        <f t="shared" si="21"/>
        <v>8.1588264722281242E-2</v>
      </c>
      <c r="H351" s="12">
        <v>5.5000000000000009</v>
      </c>
      <c r="I351" s="152">
        <f t="shared" ref="I351" si="462">$C$132*((1+($C$133*H351)+(($C$133*H351)^2)/2)+(($C$133*H351)^3)/6)</f>
        <v>1.7232273122302189E-2</v>
      </c>
      <c r="J351" s="10">
        <v>4.4227320362701539</v>
      </c>
      <c r="K351" s="152">
        <f t="shared" ref="K351" si="463">$C$132*((1+($C$133*J351)+(($C$133*J351)^2)/2)+(($C$133*J351)^3)/6)</f>
        <v>1.0226436128140139E-2</v>
      </c>
      <c r="L351" s="10">
        <v>3.6880537508195204</v>
      </c>
      <c r="M351" s="152">
        <f t="shared" ref="M351" si="464">$C$132*((1+($C$133*L351)+(($C$133*L351)^2)/2)+(($C$133*L351)^3)/6)</f>
        <v>6.778084606451385E-3</v>
      </c>
      <c r="N351" s="10">
        <v>3.1625784012946885</v>
      </c>
      <c r="O351" s="152">
        <f t="shared" ref="O351" si="465">$C$132*((1+($C$133*N351)+(($C$133*N351)^2)/2)+(($C$133*N351)^3)/6)</f>
        <v>4.8785797070842211E-3</v>
      </c>
      <c r="P351" s="10">
        <v>2.7721831682397706</v>
      </c>
      <c r="Q351" s="152">
        <f t="shared" ref="Q351" si="466">$C$132*((1+($C$133*P351)+(($C$133*P351)^2)/2)+(($C$133*P351)^3)/6)</f>
        <v>3.7374740188403761E-3</v>
      </c>
      <c r="R351" s="10">
        <v>2.4730437216243506</v>
      </c>
      <c r="S351" s="152">
        <f t="shared" ref="S351" si="467">$C$132*((1+($C$133*R351)+(($C$133*R351)^2)/2)+(($C$133*R351)^3)/6)</f>
        <v>3.0036365327612111E-3</v>
      </c>
      <c r="T351" s="10">
        <v>2.2378987440910163</v>
      </c>
      <c r="U351" s="152">
        <f t="shared" ref="U351" si="468">$C$132*((1+($C$133*T351)+(($C$133*T351)^2)/2)+(($C$133*T351)^3)/6)</f>
        <v>2.5052966280331695E-3</v>
      </c>
      <c r="V351" s="10">
        <v>1.7663282607415034</v>
      </c>
      <c r="W351" s="152">
        <f t="shared" ref="W351" si="469">$C$132*((1+($C$133*V351)+(($C$133*V351)^2)/2)+(($C$133*V351)^3)/6)</f>
        <v>1.6937100773572269E-3</v>
      </c>
      <c r="X351" s="10">
        <v>1.6583123951777001</v>
      </c>
      <c r="Y351" s="152">
        <f t="shared" ref="Y351" si="470">$C$132*((1+($C$133*X351)+(($C$133*X351)^2)/2)+(($C$133*X351)^3)/6)</f>
        <v>1.539979715223313E-3</v>
      </c>
    </row>
    <row r="352" spans="1:25" x14ac:dyDescent="0.35">
      <c r="A352" s="10">
        <v>51</v>
      </c>
      <c r="B352" s="10">
        <v>226.21497525098144</v>
      </c>
      <c r="C352" s="152">
        <f t="shared" si="57"/>
        <v>714.91680120911212</v>
      </c>
      <c r="D352" s="10">
        <v>29.467111682162635</v>
      </c>
      <c r="E352" s="152">
        <f t="shared" si="21"/>
        <v>1.7165857536527611</v>
      </c>
      <c r="F352" s="10">
        <v>10.635200403635595</v>
      </c>
      <c r="G352" s="152">
        <f t="shared" si="21"/>
        <v>9.6011068661241886E-2</v>
      </c>
      <c r="H352" s="10">
        <v>5.770195705415067</v>
      </c>
      <c r="I352" s="152">
        <f t="shared" ref="I352" si="471">$C$132*((1+($C$133*H352)+(($C$133*H352)^2)/2)+(($C$133*H352)^3)/6)</f>
        <v>1.9399311567568286E-2</v>
      </c>
      <c r="J352" s="10">
        <v>4.6198198404614246</v>
      </c>
      <c r="K352" s="152">
        <f t="shared" ref="K352" si="472">$C$132*((1+($C$133*J352)+(($C$133*J352)^2)/2)+(($C$133*J352)^3)/6)</f>
        <v>1.1325050858148059E-2</v>
      </c>
      <c r="L352" s="10">
        <v>3.838431429774579</v>
      </c>
      <c r="M352" s="152">
        <f t="shared" ref="M352" si="473">$C$132*((1+($C$133*L352)+(($C$133*L352)^2)/2)+(($C$133*L352)^3)/6)</f>
        <v>7.4050631315966944E-3</v>
      </c>
      <c r="N352" s="10">
        <v>3.2814268438502965</v>
      </c>
      <c r="O352" s="152">
        <f t="shared" ref="O352" si="474">$C$132*((1+($C$133*N352)+(($C$133*N352)^2)/2)+(($C$133*N352)^3)/6)</f>
        <v>5.2701874654632981E-3</v>
      </c>
      <c r="P352" s="10">
        <v>2.8687913363481261</v>
      </c>
      <c r="Q352" s="152">
        <f t="shared" ref="Q352" si="475">$C$132*((1+($C$133*P352)+(($C$133*P352)^2)/2)+(($C$133*P352)^3)/6)</f>
        <v>3.9998324599334178E-3</v>
      </c>
      <c r="R352" s="10">
        <v>2.5533892771183719</v>
      </c>
      <c r="S352" s="152">
        <f t="shared" ref="S352" si="476">$C$132*((1+($C$133*R352)+(($C$133*R352)^2)/2)+(($C$133*R352)^3)/6)</f>
        <v>3.1894136585456936E-3</v>
      </c>
      <c r="T352" s="10">
        <v>2.3059922380220184</v>
      </c>
      <c r="U352" s="152">
        <f t="shared" ref="U352" si="477">$C$132*((1+($C$133*T352)+(($C$133*T352)^2)/2)+(($C$133*T352)^3)/6)</f>
        <v>2.6428215618018538E-3</v>
      </c>
      <c r="V352" s="10">
        <v>1.8114795927282019</v>
      </c>
      <c r="W352" s="152">
        <f t="shared" ref="W352" si="478">$C$132*((1+($C$133*V352)+(($C$133*V352)^2)/2)+(($C$133*V352)^3)/6)</f>
        <v>1.7613439520937555E-3</v>
      </c>
      <c r="X352" s="10">
        <v>1.6985575800388792</v>
      </c>
      <c r="Y352" s="152">
        <f t="shared" ref="Y352" si="479">$C$132*((1+($C$133*X352)+(($C$133*X352)^2)/2)+(($C$133*X352)^3)/6)</f>
        <v>1.5959457758101348E-3</v>
      </c>
    </row>
    <row r="353" spans="1:25" x14ac:dyDescent="0.35">
      <c r="A353" s="10">
        <v>52</v>
      </c>
      <c r="B353" s="10">
        <v>255.02983255206018</v>
      </c>
      <c r="C353" s="152">
        <f t="shared" si="57"/>
        <v>1022.9713621339554</v>
      </c>
      <c r="D353" s="10">
        <v>31.919101561754072</v>
      </c>
      <c r="E353" s="152">
        <f t="shared" si="21"/>
        <v>2.1656832400164281</v>
      </c>
      <c r="F353" s="10">
        <v>11.292250275123648</v>
      </c>
      <c r="G353" s="152">
        <f t="shared" si="21"/>
        <v>0.11309977709445444</v>
      </c>
      <c r="H353" s="10">
        <v>6.0536651779619053</v>
      </c>
      <c r="I353" s="152">
        <f t="shared" ref="I353" si="480">$C$132*((1+($C$133*H353)+(($C$133*H353)^2)/2)+(($C$133*H353)^3)/6)</f>
        <v>2.1865109576437176E-2</v>
      </c>
      <c r="J353" s="10">
        <v>4.8256903613631783</v>
      </c>
      <c r="K353" s="152">
        <f t="shared" ref="K353" si="481">$C$132*((1+($C$133*J353)+(($C$133*J353)^2)/2)+(($C$133*J353)^3)/6)</f>
        <v>1.2556777573463684E-2</v>
      </c>
      <c r="L353" s="10">
        <v>3.9949406479792708</v>
      </c>
      <c r="M353" s="152">
        <f t="shared" ref="M353" si="482">$C$132*((1+($C$133*L353)+(($C$133*L353)^2)/2)+(($C$133*L353)^3)/6)</f>
        <v>8.0994536682007442E-3</v>
      </c>
      <c r="N353" s="10">
        <v>3.4047415637611502</v>
      </c>
      <c r="O353" s="152">
        <f t="shared" ref="O353" si="483">$C$132*((1+($C$133*N353)+(($C$133*N353)^2)/2)+(($C$133*N353)^3)/6)</f>
        <v>5.6994823423389077E-3</v>
      </c>
      <c r="P353" s="10">
        <v>2.9687662149437908</v>
      </c>
      <c r="Q353" s="152">
        <f t="shared" ref="Q353" si="484">$C$132*((1+($C$133*P353)+(($C$133*P353)^2)/2)+(($C$133*P353)^3)/6)</f>
        <v>4.2849660510559983E-3</v>
      </c>
      <c r="R353" s="10">
        <v>2.6363451416138872</v>
      </c>
      <c r="S353" s="152">
        <f t="shared" ref="S353" si="485">$C$132*((1+($C$133*R353)+(($C$133*R353)^2)/2)+(($C$133*R353)^3)/6)</f>
        <v>3.3898402776402236E-3</v>
      </c>
      <c r="T353" s="10">
        <v>2.3761576415637546</v>
      </c>
      <c r="U353" s="152">
        <f t="shared" ref="U353" si="486">$C$132*((1+($C$133*T353)+(($C$133*T353)^2)/2)+(($C$133*T353)^3)/6)</f>
        <v>2.790259921119892E-3</v>
      </c>
      <c r="V353" s="10">
        <v>1.8577850945402286</v>
      </c>
      <c r="W353" s="152">
        <f t="shared" ref="W353" si="487">$C$132*((1+($C$133*V353)+(($C$133*V353)^2)/2)+(($C$133*V353)^3)/6)</f>
        <v>1.8328241139039642E-3</v>
      </c>
      <c r="X353" s="10">
        <v>1.739779465616534</v>
      </c>
      <c r="Y353" s="152">
        <f t="shared" ref="Y353" si="488">$C$132*((1+($C$133*X353)+(($C$133*X353)^2)/2)+(($C$133*X353)^3)/6)</f>
        <v>1.6548796836682446E-3</v>
      </c>
    </row>
    <row r="354" spans="1:25" s="170" customFormat="1" x14ac:dyDescent="0.35">
      <c r="A354" s="171">
        <v>53</v>
      </c>
      <c r="B354" s="171">
        <v>287.51507462921427</v>
      </c>
      <c r="C354" s="172">
        <f t="shared" si="57"/>
        <v>1463.9949219670466</v>
      </c>
      <c r="D354" s="171">
        <v>34.575124141749576</v>
      </c>
      <c r="E354" s="172">
        <f t="shared" si="21"/>
        <v>2.733860850629072</v>
      </c>
      <c r="F354" s="171">
        <v>11.989893131909357</v>
      </c>
      <c r="G354" s="172">
        <f t="shared" si="21"/>
        <v>0.1333589569518967</v>
      </c>
      <c r="H354" s="171">
        <v>6.3510605112539134</v>
      </c>
      <c r="I354" s="172">
        <f t="shared" ref="I354" si="489">$C$132*((1+($C$133*H354)+(($C$133*H354)^2)/2)+(($C$133*H354)^3)/6)</f>
        <v>2.4672671525763627E-2</v>
      </c>
      <c r="J354" s="171">
        <v>5.0407349784071993</v>
      </c>
      <c r="K354" s="172">
        <f t="shared" ref="K354" si="490">$C$132*((1+($C$133*J354)+(($C$133*J354)^2)/2)+(($C$133*J354)^3)/6)</f>
        <v>1.3938628178209867E-2</v>
      </c>
      <c r="L354" s="171">
        <v>4.1578314144364716</v>
      </c>
      <c r="M354" s="172">
        <f t="shared" ref="M354" si="491">$C$132*((1+($C$133*L354)+(($C$133*L354)^2)/2)+(($C$133*L354)^3)/6)</f>
        <v>8.8689781575236777E-3</v>
      </c>
      <c r="N354" s="171">
        <v>3.5326904019596608</v>
      </c>
      <c r="O354" s="172">
        <f t="shared" ref="O354" si="492">$C$132*((1+($C$133*N354)+(($C$133*N354)^2)/2)+(($C$133*N354)^3)/6)</f>
        <v>6.1703654080708398E-3</v>
      </c>
      <c r="P354" s="171">
        <v>3.0722251309539508</v>
      </c>
      <c r="Q354" s="172">
        <f t="shared" ref="Q354" si="493">$C$132*((1+($C$133*P354)+(($C$133*P354)^2)/2)+(($C$133*P354)^3)/6)</f>
        <v>4.5950204429801257E-3</v>
      </c>
      <c r="R354" s="171">
        <v>2.7219961202135718</v>
      </c>
      <c r="S354" s="172">
        <f t="shared" ref="S354" si="494">$C$132*((1+($C$133*R354)+(($C$133*R354)^2)/2)+(($C$133*R354)^3)/6)</f>
        <v>3.6061804603809353E-3</v>
      </c>
      <c r="T354" s="171">
        <v>2.4484579975884166</v>
      </c>
      <c r="U354" s="172">
        <f t="shared" ref="U354" si="495">$C$132*((1+($C$133*T354)+(($C$133*T354)^2)/2)+(($C$133*T354)^3)/6)</f>
        <v>2.9483995955835486E-3</v>
      </c>
      <c r="V354" s="171">
        <v>1.9052742693600391</v>
      </c>
      <c r="W354" s="172">
        <f t="shared" ref="W354" si="496">$C$132*((1+($C$133*V354)+(($C$133*V354)^2)/2)+(($C$133*V354)^3)/6)</f>
        <v>1.9083962751389478E-3</v>
      </c>
      <c r="X354" s="171">
        <v>1.7820017552255543</v>
      </c>
      <c r="Y354" s="172">
        <f t="shared" ref="Y354" si="497">$C$132*((1+($C$133*X354)+(($C$133*X354)^2)/2)+(($C$133*X354)^3)/6)</f>
        <v>1.7169591257358771E-3</v>
      </c>
    </row>
    <row r="355" spans="1:25" x14ac:dyDescent="0.35">
      <c r="A355" s="10">
        <v>54</v>
      </c>
      <c r="B355" s="10">
        <v>324.13822850378904</v>
      </c>
      <c r="C355" s="152">
        <f t="shared" si="57"/>
        <v>2095.4439199714197</v>
      </c>
      <c r="D355" s="10">
        <v>37.452157201372657</v>
      </c>
      <c r="E355" s="152">
        <f t="shared" si="21"/>
        <v>3.4529463125150803</v>
      </c>
      <c r="F355" s="10">
        <v>12.73063683606969</v>
      </c>
      <c r="G355" s="152">
        <f t="shared" si="21"/>
        <v>0.15739005854857921</v>
      </c>
      <c r="H355" s="10">
        <v>6.6630658339760993</v>
      </c>
      <c r="I355" s="152">
        <f>$C$132*((1+($C$133*H355)+(($C$133*H355)^2)/2)+(($C$133*H355)^3)/6)</f>
        <v>2.787135393331415E-2</v>
      </c>
      <c r="J355" s="10">
        <v>5.2653625118542031</v>
      </c>
      <c r="K355" s="152">
        <f t="shared" ref="K355" si="498">$C$132*((1+($C$133*J355)+(($C$133*J355)^2)/2)+(($C$133*J355)^3)/6)</f>
        <v>1.5489859050751629E-2</v>
      </c>
      <c r="L355" s="10">
        <v>4.327363932082247</v>
      </c>
      <c r="M355" s="152">
        <f t="shared" ref="M355" si="499">$C$132*((1+($C$133*L355)+(($C$133*L355)^2)/2)+(($C$133*L355)^3)/6)</f>
        <v>9.7222771613774076E-3</v>
      </c>
      <c r="N355" s="10">
        <v>3.6654475067739383</v>
      </c>
      <c r="O355" s="152">
        <f t="shared" ref="O355" si="500">$C$132*((1+($C$133*N355)+(($C$133*N355)^2)/2)+(($C$133*N355)^3)/6)</f>
        <v>6.6871595505604382E-3</v>
      </c>
      <c r="P355" s="10">
        <v>3.1792895000469827</v>
      </c>
      <c r="Q355" s="152">
        <f t="shared" ref="Q355" si="501">$C$132*((1+($C$133*P355)+(($C$133*P355)^2)/2)+(($C$133*P355)^3)/6)</f>
        <v>4.9323536294701154E-3</v>
      </c>
      <c r="R355" s="10">
        <v>2.8104297732132384</v>
      </c>
      <c r="S355" s="152">
        <f t="shared" ref="S355" si="502">$C$132*((1+($C$133*R355)+(($C$133*R355)^2)/2)+(($C$133*R355)^3)/6)</f>
        <v>3.8398134666950013E-3</v>
      </c>
      <c r="T355" s="10">
        <v>2.5229582672004001</v>
      </c>
      <c r="U355" s="152">
        <f t="shared" ref="U355" si="503">$C$132*((1+($C$133*T355)+(($C$133*T355)^2)/2)+(($C$133*T355)^3)/6)</f>
        <v>3.118094938267515E-3</v>
      </c>
      <c r="V355" s="10">
        <v>1.9539773745379385</v>
      </c>
      <c r="W355" s="152">
        <f t="shared" ref="W355" si="504">$C$132*((1+($C$133*V355)+(($C$133*V355)^2)/2)+(($C$133*V355)^3)/6)</f>
        <v>1.9883230309275619E-3</v>
      </c>
      <c r="X355" s="10">
        <v>1.8252487274308808</v>
      </c>
      <c r="Y355" s="152">
        <f t="shared" ref="Y355" si="505">$C$132*((1+($C$133*X355)+(($C$133*X355)^2)/2)+(($C$133*X355)^3)/6)</f>
        <v>1.7823732749256993E-3</v>
      </c>
    </row>
    <row r="356" spans="1:25" x14ac:dyDescent="0.35">
      <c r="A356" s="10">
        <v>55</v>
      </c>
      <c r="B356" s="10">
        <v>365.4263739495031</v>
      </c>
      <c r="C356" s="152">
        <f t="shared" si="57"/>
        <v>2999.6185636754763</v>
      </c>
      <c r="D356" s="10">
        <v>40.568591259014738</v>
      </c>
      <c r="E356" s="152">
        <f t="shared" si="21"/>
        <v>4.363316740798961</v>
      </c>
      <c r="F356" s="10">
        <v>13.51714418709631</v>
      </c>
      <c r="G356" s="152">
        <f t="shared" si="21"/>
        <v>0.18591018850726218</v>
      </c>
      <c r="H356" s="10">
        <v>6.9903988836557751</v>
      </c>
      <c r="I356" s="152">
        <f t="shared" ref="I356" si="506">$C$132*((1+($C$133*H356)+(($C$133*H356)^2)/2)+(($C$133*H356)^3)/6)</f>
        <v>3.1517819047050366E-2</v>
      </c>
      <c r="J356" s="12">
        <v>5.5000000000000009</v>
      </c>
      <c r="K356" s="152">
        <f t="shared" ref="K356" si="507">$C$132*((1+($C$133*J356)+(($C$133*J356)^2)/2)+(($C$133*J356)^3)/6)</f>
        <v>1.7232273122302189E-2</v>
      </c>
      <c r="L356" s="10">
        <v>4.5038090134360012</v>
      </c>
      <c r="M356" s="152">
        <f t="shared" ref="M356" si="508">$C$132*((1+($C$133*L356)+(($C$133*L356)^2)/2)+(($C$133*L356)^3)/6)</f>
        <v>1.0669021751418701E-2</v>
      </c>
      <c r="N356" s="10">
        <v>3.8031935709572253</v>
      </c>
      <c r="O356" s="152">
        <f t="shared" ref="O356" si="509">$C$132*((1+($C$133*N356)+(($C$133*N356)^2)/2)+(($C$133*N356)^3)/6)</f>
        <v>7.2546563425358156E-3</v>
      </c>
      <c r="P356" s="10">
        <v>3.2900849691215228</v>
      </c>
      <c r="Q356" s="152">
        <f t="shared" ref="Q356" si="510">$C$132*((1+($C$133*P356)+(($C$133*P356)^2)/2)+(($C$133*P356)^3)/6)</f>
        <v>5.2995576157426972E-3</v>
      </c>
      <c r="R356" s="10">
        <v>2.9017365056140063</v>
      </c>
      <c r="S356" s="152">
        <f t="shared" ref="S356" si="511">$C$132*((1+($C$133*R356)+(($C$133*R356)^2)/2)+(($C$133*R356)^3)/6)</f>
        <v>4.0922446055646454E-3</v>
      </c>
      <c r="T356" s="10">
        <v>2.5997253881031654</v>
      </c>
      <c r="U356" s="152">
        <f t="shared" ref="U356" si="512">$C$132*((1+($C$133*T356)+(($C$133*T356)^2)/2)+(($C$133*T356)^3)/6)</f>
        <v>3.3002725844192959E-3</v>
      </c>
      <c r="V356" s="10">
        <v>2.0039254408703102</v>
      </c>
      <c r="W356" s="152">
        <f t="shared" ref="W356" si="513">$C$132*((1+($C$133*V356)+(($C$133*V356)^2)/2)+(($C$133*V356)^3)/6)</f>
        <v>2.0728850733201976E-3</v>
      </c>
      <c r="X356" s="10">
        <v>1.8695452500081102</v>
      </c>
      <c r="Y356" s="152">
        <f t="shared" ref="Y356" si="514">$C$132*((1+($C$133*X356)+(($C$133*X356)^2)/2)+(($C$133*X356)^3)/6)</f>
        <v>1.8513235692010081E-3</v>
      </c>
    </row>
    <row r="357" spans="1:25" x14ac:dyDescent="0.35">
      <c r="A357" s="10">
        <v>56</v>
      </c>
      <c r="B357" s="10">
        <v>411.9737292150993</v>
      </c>
      <c r="C357" s="152">
        <f t="shared" si="57"/>
        <v>4294.409596786506</v>
      </c>
      <c r="D357" s="10">
        <v>43.944347127771984</v>
      </c>
      <c r="E357" s="152">
        <f t="shared" si="21"/>
        <v>5.5162023946804259</v>
      </c>
      <c r="F357" s="10">
        <v>14.352242494033803</v>
      </c>
      <c r="G357" s="152">
        <f t="shared" si="21"/>
        <v>0.21977454164798907</v>
      </c>
      <c r="H357" s="10">
        <v>7.3338126577470595</v>
      </c>
      <c r="I357" s="152">
        <f t="shared" ref="I357" si="515">$C$132*((1+($C$133*H357)+(($C$133*H357)^2)/2)+(($C$133*H357)^3)/6)</f>
        <v>3.5677133092643164E-2</v>
      </c>
      <c r="J357" s="10">
        <v>5.7450935110159094</v>
      </c>
      <c r="K357" s="152">
        <f t="shared" ref="K357" si="516">$C$132*((1+($C$133*J357)+(($C$133*J357)^2)/2)+(($C$133*J357)^3)/6)</f>
        <v>1.9190563137650697E-2</v>
      </c>
      <c r="L357" s="10">
        <v>4.6874485131984107</v>
      </c>
      <c r="M357" s="152">
        <f t="shared" ref="M357" si="517">$C$132*((1+($C$133*L357)+(($C$133*L357)^2)/2)+(($C$133*L357)^3)/6)</f>
        <v>1.1720039236019953E-2</v>
      </c>
      <c r="N357" s="10">
        <v>3.9461160776248008</v>
      </c>
      <c r="O357" s="152">
        <f t="shared" ref="O357" si="518">$C$132*((1+($C$133*N357)+(($C$133*N357)^2)/2)+(($C$133*N357)^3)/6)</f>
        <v>7.8781682084706258E-3</v>
      </c>
      <c r="P357" s="10">
        <v>3.4047415637611511</v>
      </c>
      <c r="Q357" s="152">
        <f t="shared" ref="Q357" si="519">$C$132*((1+($C$133*P357)+(($C$133*P357)^2)/2)+(($C$133*P357)^3)/6)</f>
        <v>5.6994823423389129E-3</v>
      </c>
      <c r="R357" s="10">
        <v>2.9960096595426018</v>
      </c>
      <c r="S357" s="152">
        <f t="shared" ref="S357" si="520">$C$132*((1+($C$133*R357)+(($C$133*R357)^2)/2)+(($C$133*R357)^3)/6)</f>
        <v>4.3651171410093665E-3</v>
      </c>
      <c r="T357" s="10">
        <v>2.6788283347420569</v>
      </c>
      <c r="U357" s="152">
        <f t="shared" ref="U357" si="521">$C$132*((1+($C$133*T357)+(($C$133*T357)^2)/2)+(($C$133*T357)^3)/6)</f>
        <v>3.4959377919515384E-3</v>
      </c>
      <c r="V357" s="10">
        <v>2.0551502923706435</v>
      </c>
      <c r="W357" s="152">
        <f t="shared" ref="W357" si="522">$C$132*((1+($C$133*V357)+(($C$133*V357)^2)/2)+(($C$133*V357)^3)/6)</f>
        <v>2.1623824953684316E-3</v>
      </c>
      <c r="X357" s="10">
        <v>1.9149167942429064</v>
      </c>
      <c r="Y357" s="152">
        <f t="shared" ref="Y357" si="523">$C$132*((1+($C$133*X357)+(($C$133*X357)^2)/2)+(($C$133*X357)^3)/6)</f>
        <v>1.9240245451703014E-3</v>
      </c>
    </row>
    <row r="358" spans="1:25" x14ac:dyDescent="0.35">
      <c r="A358" s="10">
        <v>57</v>
      </c>
      <c r="B358" s="10">
        <v>464.45020300272415</v>
      </c>
      <c r="C358" s="152">
        <f t="shared" si="57"/>
        <v>6148.6950565115139</v>
      </c>
      <c r="D358" s="10">
        <v>47.601003252904746</v>
      </c>
      <c r="E358" s="152">
        <f t="shared" si="21"/>
        <v>6.9766124678545971</v>
      </c>
      <c r="F358" s="10">
        <v>15.238933738991127</v>
      </c>
      <c r="G358" s="152">
        <f t="shared" si="21"/>
        <v>0.26000320771583885</v>
      </c>
      <c r="H358" s="10">
        <v>7.6940971458274072</v>
      </c>
      <c r="I358" s="152">
        <f t="shared" ref="I358" si="524">$C$132*((1+($C$133*H358)+(($C$133*H358)^2)/2)+(($C$133*H358)^3)/6)</f>
        <v>4.0424031274252821E-2</v>
      </c>
      <c r="J358" s="10">
        <v>6.0011089909667454</v>
      </c>
      <c r="K358" s="152">
        <f t="shared" ref="K358" si="525">$C$132*((1+($C$133*J358)+(($C$133*J358)^2)/2)+(($C$133*J358)^3)/6)</f>
        <v>2.1392701759900955E-2</v>
      </c>
      <c r="L358" s="10">
        <v>4.8785757784882646</v>
      </c>
      <c r="M358" s="152">
        <f t="shared" ref="M358" si="526">$C$132*((1+($C$133*L358)+(($C$133*L358)^2)/2)+(($C$133*L358)^3)/6)</f>
        <v>1.2887454453291433E-2</v>
      </c>
      <c r="N358" s="10">
        <v>4.094409555433085</v>
      </c>
      <c r="O358" s="152">
        <f t="shared" ref="O358" si="527">$C$132*((1+($C$133*N358)+(($C$133*N358)^2)/2)+(($C$133*N358)^3)/6)</f>
        <v>8.5635864973929825E-3</v>
      </c>
      <c r="P358" s="10">
        <v>3.5233938408277483</v>
      </c>
      <c r="Q358" s="152">
        <f t="shared" ref="Q358" si="528">$C$132*((1+($C$133*P358)+(($C$133*P358)^2)/2)+(($C$133*P358)^3)/6)</f>
        <v>6.1352621022645795E-3</v>
      </c>
      <c r="R358" s="10">
        <v>3.0933456096742464</v>
      </c>
      <c r="S358" s="152">
        <f t="shared" ref="S358" si="529">$C$132*((1+($C$133*R358)+(($C$133*R358)^2)/2)+(($C$133*R358)^3)/6)</f>
        <v>4.6602253469175499E-3</v>
      </c>
      <c r="T358" s="10">
        <v>2.7603381802771128</v>
      </c>
      <c r="U358" s="152">
        <f t="shared" ref="U358" si="530">$C$132*((1+($C$133*T358)+(($C$133*T358)^2)/2)+(($C$133*T358)^3)/6)</f>
        <v>3.7061813512772991E-3</v>
      </c>
      <c r="V358" s="10">
        <v>2.1076845665459505</v>
      </c>
      <c r="W358" s="152">
        <f t="shared" ref="W358" si="531">$C$132*((1+($C$133*V358)+(($C$133*V358)^2)/2)+(($C$133*V358)^3)/6)</f>
        <v>2.2571361919349717E-3</v>
      </c>
      <c r="X358" s="10">
        <v>1.9613894495774427</v>
      </c>
      <c r="Y358" s="152">
        <f t="shared" ref="Y358" si="532">$C$132*((1+($C$133*X358)+(($C$133*X358)^2)/2)+(($C$133*X358)^3)/6)</f>
        <v>2.0007047300956023E-3</v>
      </c>
    </row>
    <row r="359" spans="1:25" x14ac:dyDescent="0.35">
      <c r="A359" s="10">
        <v>58</v>
      </c>
      <c r="B359" s="10">
        <v>523.6110357819523</v>
      </c>
      <c r="C359" s="152">
        <f t="shared" si="57"/>
        <v>8804.399341203969</v>
      </c>
      <c r="D359" s="10">
        <v>51.561933645182528</v>
      </c>
      <c r="E359" s="152">
        <f t="shared" si="21"/>
        <v>8.8270510854108775</v>
      </c>
      <c r="F359" s="10">
        <v>16.180405368561573</v>
      </c>
      <c r="G359" s="152">
        <f t="shared" si="21"/>
        <v>0.30781320922369204</v>
      </c>
      <c r="H359" s="10">
        <v>8.0720811468908416</v>
      </c>
      <c r="I359" s="152">
        <f t="shared" ref="I359" si="533">$C$132*((1+($C$133*H359)+(($C$133*H359)^2)/2)+(($C$133*H359)^3)/6)</f>
        <v>4.5844375013580602E-2</v>
      </c>
      <c r="J359" s="10">
        <v>6.2685331496185928</v>
      </c>
      <c r="K359" s="152">
        <f t="shared" ref="K359" si="534">$C$132*((1+($C$133*J359)+(($C$133*J359)^2)/2)+(($C$133*J359)^3)/6)</f>
        <v>2.3870384963873781E-2</v>
      </c>
      <c r="L359" s="10">
        <v>5.0774961174373399</v>
      </c>
      <c r="M359" s="152">
        <f t="shared" ref="M359" si="535">$C$132*((1+($C$133*L359)+(($C$133*L359)^2)/2)+(($C$133*L359)^3)/6)</f>
        <v>1.4184848576197529E-2</v>
      </c>
      <c r="N359" s="10">
        <v>4.2482758433482903</v>
      </c>
      <c r="O359" s="152">
        <f t="shared" ref="O359" si="536">$C$132*((1+($C$133*N359)+(($C$133*N359)^2)/2)+(($C$133*N359)^3)/6)</f>
        <v>9.3174461377309274E-3</v>
      </c>
      <c r="P359" s="10">
        <v>3.6461810463725994</v>
      </c>
      <c r="Q359" s="152">
        <f t="shared" ref="Q359" si="537">$C$132*((1+($C$133*P359)+(($C$133*P359)^2)/2)+(($C$133*P359)^3)/6)</f>
        <v>6.6103447145606309E-3</v>
      </c>
      <c r="R359" s="10">
        <v>3.1938438617557043</v>
      </c>
      <c r="S359" s="152">
        <f t="shared" ref="S359" si="538">$C$132*((1+($C$133*R359)+(($C$133*R359)^2)/2)+(($C$133*R359)^3)/6)</f>
        <v>4.9795288231628699E-3</v>
      </c>
      <c r="T359" s="10">
        <v>2.8443281604415454</v>
      </c>
      <c r="U359" s="152">
        <f t="shared" ref="U359" si="539">$C$132*((1+($C$133*T359)+(($C$133*T359)^2)/2)+(($C$133*T359)^3)/6)</f>
        <v>3.932187116412007E-3</v>
      </c>
      <c r="V359" s="10">
        <v>2.161561735191492</v>
      </c>
      <c r="W359" s="152">
        <f t="shared" ref="W359" si="540">$C$132*((1+($C$133*V359)+(($C$133*V359)^2)/2)+(($C$133*V359)^3)/6)</f>
        <v>2.357489364548512E-3</v>
      </c>
      <c r="X359" s="10">
        <v>2.008989938612292</v>
      </c>
      <c r="Y359" s="152">
        <f t="shared" ref="Y359" si="541">$C$132*((1+($C$133*X359)+(($C$133*X359)^2)/2)+(($C$133*X359)^3)/6)</f>
        <v>2.0816075964921982E-3</v>
      </c>
    </row>
    <row r="360" spans="1:25" x14ac:dyDescent="0.35">
      <c r="A360" s="10">
        <v>59</v>
      </c>
      <c r="B360" s="10">
        <v>590.30766919707992</v>
      </c>
      <c r="C360" s="152">
        <f t="shared" si="57"/>
        <v>12608.097846959105</v>
      </c>
      <c r="D360" s="10">
        <v>55.852457291810772</v>
      </c>
      <c r="E360" s="152">
        <f t="shared" si="21"/>
        <v>11.172237183590617</v>
      </c>
      <c r="F360" s="10">
        <v>17.180041751944024</v>
      </c>
      <c r="G360" s="152">
        <f t="shared" si="21"/>
        <v>0.36465679467442985</v>
      </c>
      <c r="H360" s="10">
        <v>8.4686341759184458</v>
      </c>
      <c r="I360" s="152">
        <f t="shared" ref="I360" si="542">$C$132*((1+($C$133*H360)+(($C$133*H360)^2)/2)+(($C$133*H360)^3)/6)</f>
        <v>5.2036830823819366E-2</v>
      </c>
      <c r="J360" s="10">
        <v>6.5478743857203439</v>
      </c>
      <c r="K360" s="152">
        <f t="shared" ref="K360" si="543">$C$132*((1+($C$133*J360)+(($C$133*J360)^2)/2)+(($C$133*J360)^3)/6)</f>
        <v>2.6659536054203979E-2</v>
      </c>
      <c r="L360" s="10">
        <v>5.2845272868919304</v>
      </c>
      <c r="M360" s="152">
        <f t="shared" ref="M360" si="544">$C$132*((1+($C$133*L360)+(($C$133*L360)^2)/2)+(($C$133*L360)^3)/6)</f>
        <v>1.5627437620535558E-2</v>
      </c>
      <c r="N360" s="10">
        <v>4.4079243653649645</v>
      </c>
      <c r="O360" s="152">
        <f t="shared" ref="O360" si="545">$C$132*((1+($C$133*N360)+(($C$133*N360)^2)/2)+(($C$133*N360)^3)/6)</f>
        <v>1.0146997628328394E-2</v>
      </c>
      <c r="P360" s="10">
        <v>3.7732472790505547</v>
      </c>
      <c r="Q360" s="152">
        <f t="shared" ref="Q360" si="546">$C$132*((1+($C$133*P360)+(($C$133*P360)^2)/2)+(($C$133*P360)^3)/6)</f>
        <v>7.1285237454770259E-3</v>
      </c>
      <c r="R360" s="10">
        <v>3.2976071543291909</v>
      </c>
      <c r="S360" s="152">
        <f t="shared" ref="S360" si="547">$C$132*((1+($C$133*R360)+(($C$133*R360)^2)/2)+(($C$133*R360)^3)/6)</f>
        <v>5.3251681965489845E-3</v>
      </c>
      <c r="T360" s="10">
        <v>2.930873739343272</v>
      </c>
      <c r="U360" s="152">
        <f t="shared" ref="U360" si="548">$C$132*((1+($C$133*T360)+(($C$133*T360)^2)/2)+(($C$133*T360)^3)/6)</f>
        <v>4.1752402140508233E-3</v>
      </c>
      <c r="V360" s="10">
        <v>2.2168161257170689</v>
      </c>
      <c r="W360" s="152">
        <f t="shared" ref="W360" si="549">$C$132*((1+($C$133*V360)+(($C$133*V360)^2)/2)+(($C$133*V360)^3)/6)</f>
        <v>2.4638091381784881E-3</v>
      </c>
      <c r="X360" s="10">
        <v>2.0577456324723964</v>
      </c>
      <c r="Y360" s="152">
        <f t="shared" ref="Y360" si="550">$C$132*((1+($C$133*X360)+(($C$133*X360)^2)/2)+(($C$133*X360)^3)/6)</f>
        <v>2.1669925838003947E-3</v>
      </c>
    </row>
    <row r="361" spans="1:25" x14ac:dyDescent="0.35">
      <c r="A361" s="10">
        <v>60</v>
      </c>
      <c r="B361" s="10">
        <v>665.50000000000023</v>
      </c>
      <c r="C361" s="152">
        <f t="shared" si="57"/>
        <v>18056.29833780033</v>
      </c>
      <c r="D361" s="10">
        <v>60.500000000000014</v>
      </c>
      <c r="E361" s="152">
        <f t="shared" si="21"/>
        <v>14.145099772327965</v>
      </c>
      <c r="F361" s="10">
        <v>18.241436346954703</v>
      </c>
      <c r="G361" s="152">
        <f t="shared" si="21"/>
        <v>0.43226721242090027</v>
      </c>
      <c r="H361" s="10">
        <v>8.8846684641119786</v>
      </c>
      <c r="I361" s="152">
        <f t="shared" ref="I361" si="551">$C$132*((1+($C$133*H361)+(($C$133*H361)^2)/2)+(($C$133*H361)^3)/6)</f>
        <v>5.9114804728823959E-2</v>
      </c>
      <c r="J361" s="10">
        <v>6.8396637535180407</v>
      </c>
      <c r="K361" s="152">
        <f t="shared" ref="K361" si="552">$C$132*((1+($C$133*J361)+(($C$133*J361)^2)/2)+(($C$133*J361)^3)/6)</f>
        <v>2.9800878659264993E-2</v>
      </c>
      <c r="L361" s="12">
        <v>5.5000000000000009</v>
      </c>
      <c r="M361" s="152">
        <f t="shared" ref="M361" si="553">$C$132*((1+($C$133*L361)+(($C$133*L361)^2)/2)+(($C$133*L361)^3)/6)</f>
        <v>1.7232273122302189E-2</v>
      </c>
      <c r="N361" s="10">
        <v>4.5735724155483473</v>
      </c>
      <c r="O361" s="152">
        <f t="shared" ref="O361" si="554">$C$132*((1+($C$133*N361)+(($C$133*N361)^2)/2)+(($C$133*N361)^3)/6)</f>
        <v>1.106028720679347E-2</v>
      </c>
      <c r="P361" s="10">
        <v>3.9047416592290385</v>
      </c>
      <c r="Q361" s="152">
        <f t="shared" ref="Q361" si="555">$C$132*((1+($C$133*P361)+(($C$133*P361)^2)/2)+(($C$133*P361)^3)/6)</f>
        <v>7.6939740994349786E-3</v>
      </c>
      <c r="R361" s="10">
        <v>3.4047415637611502</v>
      </c>
      <c r="S361" s="152">
        <f t="shared" ref="S361" si="556">$C$132*((1+($C$133*R361)+(($C$133*R361)^2)/2)+(($C$133*R361)^3)/6)</f>
        <v>5.6994823423389077E-3</v>
      </c>
      <c r="T361" s="10">
        <v>3.0200526772686187</v>
      </c>
      <c r="U361" s="152">
        <f t="shared" ref="U361" si="557">$C$132*((1+($C$133*T361)+(($C$133*T361)^2)/2)+(($C$133*T361)^3)/6)</f>
        <v>4.4367359925590729E-3</v>
      </c>
      <c r="V361" s="10">
        <v>2.2734829430184575</v>
      </c>
      <c r="W361" s="152">
        <f t="shared" ref="W361" si="558">$C$132*((1+($C$133*V361)+(($C$133*V361)^2)/2)+(($C$133*V361)^3)/6)</f>
        <v>2.5764882984083597E-3</v>
      </c>
      <c r="X361" s="10">
        <v>2.10768456654595</v>
      </c>
      <c r="Y361" s="152">
        <f t="shared" ref="Y361" si="559">$C$132*((1+($C$133*X361)+(($C$133*X361)^2)/2)+(($C$133*X361)^3)/6)</f>
        <v>2.2571361919349713E-3</v>
      </c>
    </row>
    <row r="362" spans="1:25" x14ac:dyDescent="0.35">
      <c r="A362" s="10">
        <v>61</v>
      </c>
      <c r="B362" s="10">
        <v>750.27019486703841</v>
      </c>
      <c r="C362" s="152">
        <f t="shared" si="57"/>
        <v>25860.318258347274</v>
      </c>
      <c r="D362" s="10">
        <v>65.534269707712212</v>
      </c>
      <c r="E362" s="152">
        <f t="shared" si="21"/>
        <v>17.914393559502741</v>
      </c>
      <c r="F362" s="10">
        <v>19.368404617663252</v>
      </c>
      <c r="G362" s="152">
        <f t="shared" si="21"/>
        <v>0.51271343091367483</v>
      </c>
      <c r="H362" s="10">
        <v>9.3211410573919338</v>
      </c>
      <c r="I362" s="152">
        <f t="shared" ref="I362" si="560">$C$132*((1+($C$133*H362)+(($C$133*H362)^2)/2)+(($C$133*H362)^3)/6)</f>
        <v>6.7208671346432505E-2</v>
      </c>
      <c r="J362" s="10">
        <v>7.1444559723394914</v>
      </c>
      <c r="K362" s="152">
        <f t="shared" ref="K362" si="561">$C$132*((1+($C$133*J362)+(($C$133*J362)^2)/2)+(($C$133*J362)^3)/6)</f>
        <v>3.3340588208092624E-2</v>
      </c>
      <c r="L362" s="10">
        <v>5.7242584544948798</v>
      </c>
      <c r="M362" s="152">
        <f t="shared" ref="M362" si="562">$C$132*((1+($C$133*L362)+(($C$133*L362)^2)/2)+(($C$133*L362)^3)/6)</f>
        <v>1.9018467761583311E-2</v>
      </c>
      <c r="N362" s="10">
        <v>4.7454454537885029</v>
      </c>
      <c r="O362" s="152">
        <f t="shared" ref="O362" si="563">$C$132*((1+($C$133*N362)+(($C$133*N362)^2)/2)+(($C$133*N362)^3)/6)</f>
        <v>1.2066246133459281E-2</v>
      </c>
      <c r="P362" s="10">
        <v>4.0408185039903559</v>
      </c>
      <c r="Q362" s="152">
        <f t="shared" ref="Q362" si="564">$C$132*((1+($C$133*P362)+(($C$133*P362)^2)/2)+(($C$133*P362)^3)/6)</f>
        <v>8.3112913362941403E-3</v>
      </c>
      <c r="R362" s="10">
        <v>3.5153566126832514</v>
      </c>
      <c r="S362" s="152">
        <f t="shared" ref="S362" si="565">$C$132*((1+($C$133*R362)+(($C$133*R362)^2)/2)+(($C$133*R362)^3)/6)</f>
        <v>6.1050272755526682E-3</v>
      </c>
      <c r="T362" s="10">
        <v>3.1119451005491126</v>
      </c>
      <c r="U362" s="152">
        <f t="shared" ref="U362" si="566">$C$132*((1+($C$133*T362)+(($C$133*T362)^2)/2)+(($C$133*T362)^3)/6)</f>
        <v>4.7181897785277494E-3</v>
      </c>
      <c r="V362" s="10">
        <v>2.3315982919079268</v>
      </c>
      <c r="W362" s="152">
        <f t="shared" ref="W362" si="567">$C$132*((1+($C$133*V362)+(($C$133*V362)^2)/2)+(($C$133*V362)^3)/6)</f>
        <v>2.6959471581364069E-3</v>
      </c>
      <c r="X362" s="10">
        <v>2.1588354566052428</v>
      </c>
      <c r="Y362" s="152">
        <f t="shared" ref="Y362" si="568">$C$132*((1+($C$133*X362)+(($C$133*X362)^2)/2)+(($C$133*X362)^3)/6)</f>
        <v>2.352333151866946E-3</v>
      </c>
    </row>
    <row r="363" spans="1:25" x14ac:dyDescent="0.35">
      <c r="A363" s="10">
        <v>62</v>
      </c>
      <c r="B363" s="10">
        <v>845.83826492234937</v>
      </c>
      <c r="C363" s="152">
        <f t="shared" si="57"/>
        <v>37039.239179765587</v>
      </c>
      <c r="D363" s="10">
        <v>70.987446382201028</v>
      </c>
      <c r="E363" s="152">
        <f t="shared" si="21"/>
        <v>22.694373290268288</v>
      </c>
      <c r="F363" s="10">
        <v>20.564997750089219</v>
      </c>
      <c r="G363" s="152">
        <f t="shared" si="21"/>
        <v>0.60846555884507592</v>
      </c>
      <c r="H363" s="10">
        <v>9.7790560179874522</v>
      </c>
      <c r="I363" s="152">
        <f t="shared" ref="I363" si="569">$C$132*((1+($C$133*H363)+(($C$133*H363)^2)/2)+(($C$133*H363)^3)/6)</f>
        <v>7.6468342765572503E-2</v>
      </c>
      <c r="J363" s="10">
        <v>7.4628304811684449</v>
      </c>
      <c r="K363" s="152">
        <f t="shared" ref="K363" si="570">$C$132*((1+($C$133*J363)+(($C$133*J363)^2)/2)+(($C$133*J363)^3)/6)</f>
        <v>3.7331032714063926E-2</v>
      </c>
      <c r="L363" s="10">
        <v>5.9576608825192894</v>
      </c>
      <c r="M363" s="152">
        <f t="shared" ref="M363" si="571">$C$132*((1+($C$133*L363)+(($C$133*L363)^2)/2)+(($C$133*L363)^3)/6)</f>
        <v>2.1007449059979717E-2</v>
      </c>
      <c r="N363" s="10">
        <v>4.9237774126687839</v>
      </c>
      <c r="O363" s="152">
        <f t="shared" ref="O363" si="572">$C$132*((1+($C$133*N363)+(($C$133*N363)^2)/2)+(($C$133*N363)^3)/6)</f>
        <v>1.3174790137621607E-2</v>
      </c>
      <c r="P363" s="10">
        <v>4.1816375082326784</v>
      </c>
      <c r="Q363" s="152">
        <f t="shared" ref="Q363" si="573">$C$132*((1+($C$133*P363)+(($C$133*P363)^2)/2)+(($C$133*P363)^3)/6)</f>
        <v>8.9855351094509702E-3</v>
      </c>
      <c r="R363" s="10">
        <v>3.6295653819564868</v>
      </c>
      <c r="S363" s="152">
        <f t="shared" ref="S363" si="574">$C$132*((1+($C$133*R363)+(($C$133*R363)^2)/2)+(($C$133*R363)^3)/6)</f>
        <v>6.5445968759803705E-3</v>
      </c>
      <c r="T363" s="10">
        <v>3.2066335735541425</v>
      </c>
      <c r="U363" s="152">
        <f t="shared" ref="U363" si="575">$C$132*((1+($C$133*T363)+(($C$133*T363)^2)/2)+(($C$133*T363)^3)/6)</f>
        <v>5.0212475147912699E-3</v>
      </c>
      <c r="V363" s="10">
        <v>2.3911992001181361</v>
      </c>
      <c r="W363" s="152">
        <f t="shared" ref="W363" si="576">$C$132*((1+($C$133*V363)+(($C$133*V363)^2)/2)+(($C$133*V363)^3)/6)</f>
        <v>2.8226355636336918E-3</v>
      </c>
      <c r="X363" s="10">
        <v>2.2112277153187381</v>
      </c>
      <c r="Y363" s="152">
        <f t="shared" ref="Y363" si="577">$C$132*((1+($C$133*X363)+(($C$133*X363)^2)/2)+(($C$133*X363)^3)/6)</f>
        <v>2.4528976787666977E-3</v>
      </c>
    </row>
    <row r="364" spans="1:25" x14ac:dyDescent="0.35">
      <c r="A364" s="10">
        <v>63</v>
      </c>
      <c r="B364" s="10">
        <v>953.57962411613505</v>
      </c>
      <c r="C364" s="152">
        <f t="shared" si="57"/>
        <v>53053.090491401919</v>
      </c>
      <c r="D364" s="10">
        <v>76.894387720213572</v>
      </c>
      <c r="E364" s="152">
        <f t="shared" si="21"/>
        <v>28.757083813205334</v>
      </c>
      <c r="F364" s="10">
        <v>21.835517215263472</v>
      </c>
      <c r="G364" s="152">
        <f t="shared" si="21"/>
        <v>0.72247306302111669</v>
      </c>
      <c r="H364" s="10">
        <v>10.259466734182647</v>
      </c>
      <c r="I364" s="152">
        <f t="shared" ref="I364" si="578">$C$132*((1+($C$133*H364)+(($C$133*H364)^2)/2)+(($C$133*H364)^3)/6)</f>
        <v>8.7066229283303515E-2</v>
      </c>
      <c r="J364" s="10">
        <v>7.7953925402131929</v>
      </c>
      <c r="K364" s="152">
        <f t="shared" ref="K364" si="579">$C$132*((1+($C$133*J364)+(($C$133*J364)^2)/2)+(($C$133*J364)^3)/6)</f>
        <v>4.183161518856339E-2</v>
      </c>
      <c r="L364" s="10">
        <v>6.2005801228680841</v>
      </c>
      <c r="M364" s="152">
        <f t="shared" ref="M364" si="580">$C$132*((1+($C$133*L364)+(($C$133*L364)^2)/2)+(($C$133*L364)^3)/6)</f>
        <v>2.3223244672706454E-2</v>
      </c>
      <c r="N364" s="10">
        <v>5.1088110158662889</v>
      </c>
      <c r="O364" s="152">
        <f t="shared" ref="O364" si="581">$C$132*((1+($C$133*N364)+(($C$133*N364)^2)/2)+(($C$133*N364)^3)/6)</f>
        <v>1.4396930193676136E-2</v>
      </c>
      <c r="P364" s="10">
        <v>4.327363932082247</v>
      </c>
      <c r="Q364" s="152">
        <f t="shared" ref="Q364" si="582">$C$132*((1+($C$133*P364)+(($C$133*P364)^2)/2)+(($C$133*P364)^3)/6)</f>
        <v>9.7222771613774076E-3</v>
      </c>
      <c r="R364" s="10">
        <v>3.747484626272807</v>
      </c>
      <c r="S364" s="152">
        <f t="shared" ref="S364" si="583">$C$132*((1+($C$133*R364)+(($C$133*R364)^2)/2)+(($C$133*R364)^3)/6)</f>
        <v>7.0212456270905424E-3</v>
      </c>
      <c r="T364" s="10">
        <v>3.3042031728741708</v>
      </c>
      <c r="U364" s="152">
        <f t="shared" ref="U364" si="584">$C$132*((1+($C$133*T364)+(($C$133*T364)^2)/2)+(($C$133*T364)^3)/6)</f>
        <v>5.3476973606298994E-3</v>
      </c>
      <c r="V364" s="10">
        <v>2.452323641894059</v>
      </c>
      <c r="W364" s="152">
        <f t="shared" ref="W364" si="585">$C$132*((1+($C$133*V364)+(($C$133*V364)^2)/2)+(($C$133*V364)^3)/6)</f>
        <v>2.9570350505436493E-3</v>
      </c>
      <c r="X364" s="10">
        <v>2.2648914691638811</v>
      </c>
      <c r="Y364" s="152">
        <f t="shared" ref="Y364" si="586">$C$132*((1+($C$133*X364)+(($C$133*X364)^2)/2)+(($C$133*X364)^3)/6)</f>
        <v>2.5591648136394415E-3</v>
      </c>
    </row>
    <row r="365" spans="1:25" x14ac:dyDescent="0.35">
      <c r="A365" s="10">
        <v>64</v>
      </c>
      <c r="B365" s="10">
        <v>1075.0448841575501</v>
      </c>
      <c r="C365" s="152">
        <f t="shared" si="57"/>
        <v>75993.674323701794</v>
      </c>
      <c r="D365" s="10">
        <v>83.292851964725031</v>
      </c>
      <c r="E365" s="152">
        <f t="shared" si="21"/>
        <v>36.447973675613838</v>
      </c>
      <c r="F365" s="10">
        <v>23.184530232005457</v>
      </c>
      <c r="G365" s="152">
        <f t="shared" si="21"/>
        <v>0.85825829380903174</v>
      </c>
      <c r="H365" s="10">
        <v>10.763478343532626</v>
      </c>
      <c r="I365" s="152">
        <f t="shared" ref="I365" si="587">$C$132*((1+($C$133*H365)+(($C$133*H365)^2)/2)+(($C$133*H365)^3)/6)</f>
        <v>9.9200652073109741E-2</v>
      </c>
      <c r="J365" s="10">
        <v>8.1427743815637506</v>
      </c>
      <c r="K365" s="152">
        <f t="shared" ref="K365" si="588">$C$132*((1+($C$133*J365)+(($C$133*J365)^2)/2)+(($C$133*J365)^3)/6)</f>
        <v>4.690973171569169E-2</v>
      </c>
      <c r="L365" s="10">
        <v>6.4534042165637295</v>
      </c>
      <c r="M365" s="152">
        <f t="shared" ref="M365" si="589">$C$132*((1+($C$133*L365)+(($C$133*L365)^2)/2)+(($C$133*L365)^3)/6)</f>
        <v>2.5692803240481305E-2</v>
      </c>
      <c r="N365" s="10">
        <v>5.3007981085176779</v>
      </c>
      <c r="O365" s="152">
        <f t="shared" ref="O365" si="590">$C$132*((1+($C$133*N365)+(($C$133*N365)^2)/2)+(($C$133*N365)^3)/6)</f>
        <v>1.5744895929776143E-2</v>
      </c>
      <c r="P365" s="10">
        <v>4.478168794836713</v>
      </c>
      <c r="Q365" s="152">
        <f t="shared" ref="Q365" si="591">$C$132*((1+($C$133*P365)+(($C$133*P365)^2)/2)+(($C$133*P365)^3)/6)</f>
        <v>1.0527654359802715E-2</v>
      </c>
      <c r="R365" s="10">
        <v>3.8692348935124943</v>
      </c>
      <c r="S365" s="152">
        <f t="shared" ref="S365" si="592">$C$132*((1+($C$133*R365)+(($C$133*R365)^2)/2)+(($C$133*R365)^3)/6)</f>
        <v>7.5383135668628028E-3</v>
      </c>
      <c r="T365" s="10">
        <v>3.4047415637611511</v>
      </c>
      <c r="U365" s="152">
        <f t="shared" ref="U365" si="593">$C$132*((1+($C$133*T365)+(($C$133*T365)^2)/2)+(($C$133*T365)^3)/6)</f>
        <v>5.6994823423389129E-3</v>
      </c>
      <c r="V365" s="10">
        <v>2.5150105621879715</v>
      </c>
      <c r="W365" s="152">
        <f t="shared" ref="W365" si="594">$C$132*((1+($C$133*V365)+(($C$133*V365)^2)/2)+(($C$133*V365)^3)/6)</f>
        <v>3.0996611612211333E-3</v>
      </c>
      <c r="X365" s="10">
        <v>2.3198575757503548</v>
      </c>
      <c r="Y365" s="152">
        <f t="shared" ref="Y365" si="595">$C$132*((1+($C$133*X365)+(($C$133*X365)^2)/2)+(($C$133*X365)^3)/6)</f>
        <v>2.6714918598153806E-3</v>
      </c>
    </row>
    <row r="366" spans="1:25" x14ac:dyDescent="0.35">
      <c r="A366" s="10">
        <v>65</v>
      </c>
      <c r="B366" s="10">
        <v>1211.9821708906047</v>
      </c>
      <c r="C366" s="152">
        <f t="shared" ref="C366:C401" si="596">$C$132*((1+($C$133*B366)+(($C$133*B366)^2)/2)+(($C$133*B366)^3)/6)</f>
        <v>108857.98030465588</v>
      </c>
      <c r="D366" s="10">
        <v>90.223739262493083</v>
      </c>
      <c r="E366" s="152">
        <f t="shared" ref="E366:G401" si="597">$C$132*((1+($C$133*D366)+(($C$133*D366)^2)/2)+(($C$133*D366)^3)/6)</f>
        <v>46.205731676403637</v>
      </c>
      <c r="F366" s="10">
        <v>24.616886185001189</v>
      </c>
      <c r="G366" s="152">
        <f t="shared" si="597"/>
        <v>1.0200283210353667</v>
      </c>
      <c r="H366" s="10">
        <v>11.292250275123642</v>
      </c>
      <c r="I366" s="152">
        <f t="shared" ref="I366" si="598">$C$132*((1+($C$133*H366)+(($C$133*H366)^2)/2)+(($C$133*H366)^3)/6)</f>
        <v>0.11309977709445433</v>
      </c>
      <c r="J366" s="10">
        <v>8.5056364111251792</v>
      </c>
      <c r="K366" s="152">
        <f t="shared" ref="K366" si="599">$C$132*((1+($C$133*J366)+(($C$133*J366)^2)/2)+(($C$133*J366)^3)/6)</f>
        <v>5.2641861164251423E-2</v>
      </c>
      <c r="L366" s="10">
        <v>6.7165370267159652</v>
      </c>
      <c r="M366" s="152">
        <f t="shared" ref="M366" si="600">$C$132*((1+($C$133*L366)+(($C$133*L366)^2)/2)+(($C$133*L366)^3)/6)</f>
        <v>2.8446355266474842E-2</v>
      </c>
      <c r="N366" s="12">
        <v>5.5000000000000009</v>
      </c>
      <c r="O366" s="152">
        <f t="shared" ref="O366" si="601">$C$132*((1+($C$133*N366)+(($C$133*N366)^2)/2)+(($C$133*N366)^3)/6)</f>
        <v>1.7232273122302189E-2</v>
      </c>
      <c r="P366" s="10">
        <v>4.634229075667248</v>
      </c>
      <c r="Q366" s="152">
        <f t="shared" ref="Q366" si="602">$C$132*((1+($C$133*P366)+(($C$133*P366)^2)/2)+(($C$133*P366)^3)/6)</f>
        <v>1.1408427309331641E-2</v>
      </c>
      <c r="R366" s="10">
        <v>3.9949406479792708</v>
      </c>
      <c r="S366" s="152">
        <f t="shared" ref="S366" si="603">$C$132*((1+($C$133*R366)+(($C$133*R366)^2)/2)+(($C$133*R366)^3)/6)</f>
        <v>8.0994536682007442E-3</v>
      </c>
      <c r="T366" s="10">
        <v>3.5083390788948257</v>
      </c>
      <c r="U366" s="152">
        <f t="shared" ref="U366" si="604">$C$132*((1+($C$133*T366)+(($C$133*T366)^2)/2)+(($C$133*T366)^3)/6)</f>
        <v>6.0787141504996724E-3</v>
      </c>
      <c r="V366" s="10">
        <v>2.5792999014729188</v>
      </c>
      <c r="W366" s="152">
        <f t="shared" ref="W366" si="605">$C$132*((1+($C$133*V366)+(($C$133*V366)^2)/2)+(($C$133*V366)^3)/6)</f>
        <v>3.251065935684974E-3</v>
      </c>
      <c r="X366" s="10">
        <v>2.3761576415637538</v>
      </c>
      <c r="Y366" s="152">
        <f t="shared" ref="Y366" si="606">$C$132*((1+($C$133*X366)+(($C$133*X366)^2)/2)+(($C$133*X366)^3)/6)</f>
        <v>2.7902599211198907E-3</v>
      </c>
    </row>
    <row r="367" spans="1:25" x14ac:dyDescent="0.35">
      <c r="A367" s="10">
        <v>66</v>
      </c>
      <c r="B367" s="10">
        <v>1366.3622832899612</v>
      </c>
      <c r="C367" s="152">
        <f t="shared" si="596"/>
        <v>155939.93762549333</v>
      </c>
      <c r="D367" s="10">
        <v>97.731353105231818</v>
      </c>
      <c r="E367" s="152">
        <f t="shared" si="597"/>
        <v>58.587489327974197</v>
      </c>
      <c r="F367" s="10">
        <v>26.137734057201296</v>
      </c>
      <c r="G367" s="152">
        <f t="shared" si="597"/>
        <v>1.2128086731884415</v>
      </c>
      <c r="H367" s="10">
        <v>11.846998916725553</v>
      </c>
      <c r="I367" s="152">
        <f t="shared" ref="I367" si="607">$C$132*((1+($C$133*H367)+(($C$133*H367)^2)/2)+(($C$133*H367)^3)/6)</f>
        <v>0.12902615021618913</v>
      </c>
      <c r="J367" s="10">
        <v>8.8846684641119822</v>
      </c>
      <c r="K367" s="152">
        <f t="shared" ref="K367" si="608">$C$132*((1+($C$133*J367)+(($C$133*J367)^2)/2)+(($C$133*J367)^3)/6)</f>
        <v>5.911480472882405E-2</v>
      </c>
      <c r="L367" s="10">
        <v>6.9903988836557751</v>
      </c>
      <c r="M367" s="152">
        <f t="shared" ref="M367" si="609">$C$132*((1+($C$133*L367)+(($C$133*L367)^2)/2)+(($C$133*L367)^3)/6)</f>
        <v>3.1517819047050366E-2</v>
      </c>
      <c r="N367" s="10">
        <v>5.7066878195931032</v>
      </c>
      <c r="O367" s="152">
        <f t="shared" ref="O367" si="610">$C$132*((1+($C$133*N367)+(($C$133*N367)^2)/2)+(($C$133*N367)^3)/6)</f>
        <v>1.8874156897603564E-2</v>
      </c>
      <c r="P367" s="10">
        <v>4.7957279213149429</v>
      </c>
      <c r="Q367" s="152">
        <f t="shared" ref="Q367" si="611">$C$132*((1+($C$133*P367)+(($C$133*P367)^2)/2)+(($C$133*P367)^3)/6)</f>
        <v>1.2372045130415812E-2</v>
      </c>
      <c r="R367" s="10">
        <v>4.1247303976391425</v>
      </c>
      <c r="S367" s="152">
        <f t="shared" ref="S367" si="612">$C$132*((1+($C$133*R367)+(($C$133*R367)^2)/2)+(($C$133*R367)^3)/6)</f>
        <v>8.7086618881635249E-3</v>
      </c>
      <c r="T367" s="10">
        <v>3.6150887995456831</v>
      </c>
      <c r="U367" s="152">
        <f t="shared" ref="U367" si="613">$C$132*((1+($C$133*T367)+(($C$133*T367)^2)/2)+(($C$133*T367)^3)/6)</f>
        <v>6.4876881891993681E-3</v>
      </c>
      <c r="V367" s="10">
        <v>2.6452326211904715</v>
      </c>
      <c r="W367" s="152">
        <f t="shared" ref="W367" si="614">$C$132*((1+($C$133*V367)+(($C$133*V367)^2)/2)+(($C$133*V367)^3)/6)</f>
        <v>3.4118405894022989E-3</v>
      </c>
      <c r="X367" s="10">
        <v>2.4338240401398736</v>
      </c>
      <c r="Y367" s="152">
        <f t="shared" ref="Y367" si="615">$C$132*((1+($C$133*X367)+(($C$133*X367)^2)/2)+(($C$133*X367)^3)/6)</f>
        <v>2.9158755490460869E-3</v>
      </c>
    </row>
    <row r="368" spans="1:25" x14ac:dyDescent="0.35">
      <c r="A368" s="10">
        <v>67</v>
      </c>
      <c r="B368" s="10">
        <v>1540.4070571644345</v>
      </c>
      <c r="C368" s="152">
        <f t="shared" si="596"/>
        <v>223391.72513115304</v>
      </c>
      <c r="D368" s="10">
        <v>105.86368352558533</v>
      </c>
      <c r="E368" s="152">
        <f t="shared" si="597"/>
        <v>74.300841656006824</v>
      </c>
      <c r="F368" s="10">
        <v>27.752540939204419</v>
      </c>
      <c r="G368" s="152">
        <f t="shared" si="597"/>
        <v>1.4426032787874767</v>
      </c>
      <c r="H368" s="10">
        <v>12.429000412972133</v>
      </c>
      <c r="I368" s="152">
        <f t="shared" ref="I368" si="616">$C$132*((1+($C$133*H368)+(($C$133*H368)^2)/2)+(($C$133*H368)^3)/6)</f>
        <v>0.14728192583264418</v>
      </c>
      <c r="J368" s="10">
        <v>9.2805911164904362</v>
      </c>
      <c r="K368" s="152">
        <f t="shared" ref="K368" si="617">$C$132*((1+($C$133*J368)+(($C$133*J368)^2)/2)+(($C$133*J368)^3)/6)</f>
        <v>6.6427096015394885E-2</v>
      </c>
      <c r="L368" s="10">
        <v>7.2754272563742033</v>
      </c>
      <c r="M368" s="152">
        <f t="shared" ref="M368" si="618">$C$132*((1+($C$133*L368)+(($C$133*L368)^2)/2)+(($C$133*L368)^3)/6)</f>
        <v>3.4945257319809943E-2</v>
      </c>
      <c r="N368" s="10">
        <v>5.9211428855076873</v>
      </c>
      <c r="O368" s="152">
        <f t="shared" ref="O368" si="619">$C$132*((1+($C$133*N368)+(($C$133*N368)^2)/2)+(($C$133*N368)^3)/6)</f>
        <v>2.0687322450174093E-2</v>
      </c>
      <c r="P368" s="10">
        <v>4.9628548610252459</v>
      </c>
      <c r="Q368" s="152">
        <f t="shared" ref="Q368" si="620">$C$132*((1+($C$133*P368)+(($C$133*P368)^2)/2)+(($C$133*P368)^3)/6)</f>
        <v>1.3426717060848149E-2</v>
      </c>
      <c r="R368" s="10">
        <v>4.2587368254930409</v>
      </c>
      <c r="S368" s="152">
        <f t="shared" ref="S368" si="621">$C$132*((1+($C$133*R368)+(($C$133*R368)^2)/2)+(($C$133*R368)^3)/6)</f>
        <v>9.3703101489878791E-3</v>
      </c>
      <c r="T368" s="10">
        <v>3.7250866392074977</v>
      </c>
      <c r="U368" s="152">
        <f t="shared" ref="U368" si="622">$C$132*((1+($C$133*T368)+(($C$133*T368)^2)/2)+(($C$133*T368)^3)/6)</f>
        <v>6.9288999921865539E-3</v>
      </c>
      <c r="V368" s="10">
        <v>2.7128507298489808</v>
      </c>
      <c r="W368" s="152">
        <f t="shared" ref="W368" si="623">$C$132*((1+($C$133*V368)+(($C$133*V368)^2)/2)+(($C$133*V368)^3)/6)</f>
        <v>3.5826183921402023E-3</v>
      </c>
      <c r="X368" s="10">
        <v>2.4928899306800667</v>
      </c>
      <c r="Y368" s="152">
        <f t="shared" ref="Y368" si="624">$C$132*((1+($C$133*X368)+(($C$133*X368)^2)/2)+(($C$133*X368)^3)/6)</f>
        <v>3.048772506785557E-3</v>
      </c>
    </row>
    <row r="369" spans="1:25" x14ac:dyDescent="0.35">
      <c r="A369" s="10">
        <v>68</v>
      </c>
      <c r="B369" s="10">
        <v>1736.6213417780914</v>
      </c>
      <c r="C369" s="152">
        <f t="shared" si="596"/>
        <v>320028.03112386074</v>
      </c>
      <c r="D369" s="10">
        <v>114.67271385814212</v>
      </c>
      <c r="E369" s="152">
        <f t="shared" si="597"/>
        <v>94.244532064527647</v>
      </c>
      <c r="F369" s="10">
        <v>29.467111682162635</v>
      </c>
      <c r="G369" s="152">
        <f t="shared" si="597"/>
        <v>1.7165857536527611</v>
      </c>
      <c r="H369" s="10">
        <v>13.039593601006167</v>
      </c>
      <c r="I369" s="152">
        <f t="shared" ref="I369" si="625">$C$132*((1+($C$133*H369)+(($C$133*H369)^2)/2)+(($C$133*H369)^3)/6)</f>
        <v>0.16821489545479767</v>
      </c>
      <c r="J369" s="10">
        <v>9.694157054862016</v>
      </c>
      <c r="K369" s="152">
        <f t="shared" ref="K369" si="626">$C$132*((1+($C$133*J369)+(($C$133*J369)^2)/2)+(($C$133*J369)^3)/6)</f>
        <v>7.4690605261591478E-2</v>
      </c>
      <c r="L369" s="10">
        <v>7.5720774513386386</v>
      </c>
      <c r="M369" s="152">
        <f t="shared" ref="M369" si="627">$C$132*((1+($C$133*L369)+(($C$133*L369)^2)/2)+(($C$133*L369)^3)/6)</f>
        <v>3.8771391007629899E-2</v>
      </c>
      <c r="N369" s="10">
        <v>6.1436570877812891</v>
      </c>
      <c r="O369" s="152">
        <f t="shared" ref="O369" si="628">$C$132*((1+($C$133*N369)+(($C$133*N369)^2)/2)+(($C$133*N369)^3)/6)</f>
        <v>2.2690415295937457E-2</v>
      </c>
      <c r="P369" s="10">
        <v>5.1358060289726852</v>
      </c>
      <c r="Q369" s="152">
        <f t="shared" ref="Q369" si="629">$C$132*((1+($C$133*P369)+(($C$133*P369)^2)/2)+(($C$133*P369)^3)/6)</f>
        <v>1.4581491604991892E-2</v>
      </c>
      <c r="R369" s="10">
        <v>4.3970969252175784</v>
      </c>
      <c r="S369" s="152">
        <f t="shared" ref="S369" si="630">$C$132*((1+($C$133*R369)+(($C$133*R369)^2)/2)+(($C$133*R369)^3)/6)</f>
        <v>1.0089182539972289E-2</v>
      </c>
      <c r="T369" s="10">
        <v>3.838431429774579</v>
      </c>
      <c r="U369" s="152">
        <f t="shared" ref="U369" si="631">$C$132*((1+($C$133*T369)+(($C$133*T369)^2)/2)+(($C$133*T369)^3)/6)</f>
        <v>7.4050631315966944E-3</v>
      </c>
      <c r="V369" s="10">
        <v>2.782197309788967</v>
      </c>
      <c r="W369" s="152">
        <f t="shared" ref="W369" si="632">$C$132*((1+($C$133*V369)+(($C$133*V369)^2)/2)+(($C$133*V369)^3)/6)</f>
        <v>3.7640777632165635E-3</v>
      </c>
      <c r="X369" s="10">
        <v>2.5533892771183724</v>
      </c>
      <c r="Y369" s="152">
        <f t="shared" ref="Y369" si="633">$C$132*((1+($C$133*X369)+(($C$133*X369)^2)/2)+(($C$133*X369)^3)/6)</f>
        <v>3.1894136585456944E-3</v>
      </c>
    </row>
    <row r="370" spans="1:25" x14ac:dyDescent="0.35">
      <c r="A370" s="10">
        <v>69</v>
      </c>
      <c r="B370" s="10">
        <v>1957.8290495959498</v>
      </c>
      <c r="C370" s="152">
        <f t="shared" si="596"/>
        <v>458478.42249351833</v>
      </c>
      <c r="D370" s="10">
        <v>124.21475302636009</v>
      </c>
      <c r="E370" s="152">
        <f t="shared" si="597"/>
        <v>119.56014681960752</v>
      </c>
      <c r="F370" s="10">
        <v>31.287609764856999</v>
      </c>
      <c r="G370" s="152">
        <f t="shared" si="597"/>
        <v>2.0433281888767132</v>
      </c>
      <c r="H370" s="10">
        <v>13.680183090342467</v>
      </c>
      <c r="I370" s="152">
        <f t="shared" ref="I370" si="634">$C$132*((1+($C$133*H370)+(($C$133*H370)^2)/2)+(($C$133*H370)^3)/6)</f>
        <v>0.19222543915275425</v>
      </c>
      <c r="J370" s="10">
        <v>10.126152507392156</v>
      </c>
      <c r="K370" s="152">
        <f t="shared" ref="K370" si="635">$C$132*((1+($C$133*J370)+(($C$133*J370)^2)/2)+(($C$133*J370)^3)/6)</f>
        <v>8.4032364556063457E-2</v>
      </c>
      <c r="L370" s="10">
        <v>7.8808233398027667</v>
      </c>
      <c r="M370" s="152">
        <f t="shared" ref="M370" si="636">$C$132*((1+($C$133*L370)+(($C$133*L370)^2)/2)+(($C$133*L370)^3)/6)</f>
        <v>4.3044177243113393E-2</v>
      </c>
      <c r="N370" s="10">
        <v>6.3745332855633325</v>
      </c>
      <c r="O370" s="152">
        <f t="shared" ref="O370" si="637">$C$132*((1+($C$133*N370)+(($C$133*N370)^2)/2)+(($C$133*N370)^3)/6)</f>
        <v>2.4904163313180065E-2</v>
      </c>
      <c r="P370" s="10">
        <v>5.3147843944368782</v>
      </c>
      <c r="Q370" s="152">
        <f t="shared" ref="Q370" si="638">$C$132*((1+($C$133*P370)+(($C$133*P370)^2)/2)+(($C$133*P370)^3)/6)</f>
        <v>1.5846344033516393E-2</v>
      </c>
      <c r="R370" s="10">
        <v>4.5399521412125523</v>
      </c>
      <c r="S370" s="152">
        <f t="shared" ref="S370" si="639">$C$132*((1+($C$133*R370)+(($C$133*R370)^2)/2)+(($C$133*R370)^3)/6)</f>
        <v>1.0870515057997009E-2</v>
      </c>
      <c r="T370" s="10">
        <v>3.9552250103411941</v>
      </c>
      <c r="U370" s="152">
        <f t="shared" ref="U370" si="640">$C$132*((1+($C$133*T370)+(($C$133*T370)^2)/2)+(($C$133*T370)^3)/6)</f>
        <v>7.9191287565202485E-3</v>
      </c>
      <c r="V370" s="10">
        <v>2.8533165446326909</v>
      </c>
      <c r="W370" s="152">
        <f t="shared" ref="W370" si="641">$C$132*((1+($C$133*V370)+(($C$133*V370)^2)/2)+(($C$133*V370)^3)/6)</f>
        <v>3.9569455996630335E-3</v>
      </c>
      <c r="X370" s="10">
        <v>2.615356867651379</v>
      </c>
      <c r="Y370" s="152">
        <f t="shared" ref="Y370" si="642">$C$132*((1+($C$133*X370)+(($C$133*X370)^2)/2)+(($C$133*X370)^3)/6)</f>
        <v>3.3382929931967428E-3</v>
      </c>
    </row>
    <row r="371" spans="1:25" x14ac:dyDescent="0.35">
      <c r="A371" s="10">
        <v>70</v>
      </c>
      <c r="B371" s="10">
        <v>2207.2137979815216</v>
      </c>
      <c r="C371" s="152">
        <f t="shared" si="596"/>
        <v>656838.50187107269</v>
      </c>
      <c r="D371" s="10">
        <v>134.55079547944368</v>
      </c>
      <c r="E371" s="152">
        <f t="shared" si="597"/>
        <v>151.69779991717877</v>
      </c>
      <c r="F371" s="10">
        <v>33.220579449954826</v>
      </c>
      <c r="G371" s="152">
        <f t="shared" si="597"/>
        <v>2.4330748042643835</v>
      </c>
      <c r="H371" s="10">
        <v>14.352242494033803</v>
      </c>
      <c r="I371" s="152">
        <f t="shared" ref="I371" si="643">$C$132*((1+($C$133*H371)+(($C$133*H371)^2)/2)+(($C$133*H371)^3)/6)</f>
        <v>0.21977454164798907</v>
      </c>
      <c r="J371" s="10">
        <v>10.577398738504753</v>
      </c>
      <c r="K371" s="152">
        <f t="shared" ref="K371" si="644">$C$132*((1+($C$133*J371)+(($C$133*J371)^2)/2)+(($C$133*J371)^3)/6)</f>
        <v>9.4596644651565143E-2</v>
      </c>
      <c r="L371" s="10">
        <v>8.2021581147721019</v>
      </c>
      <c r="M371" s="152">
        <f t="shared" ref="M371" si="645">$C$132*((1+($C$133*L371)+(($C$133*L371)^2)/2)+(($C$133*L371)^3)/6)</f>
        <v>4.7817459765707955E-2</v>
      </c>
      <c r="N371" s="10">
        <v>6.6140857193300127</v>
      </c>
      <c r="O371" s="152">
        <f t="shared" ref="O371" si="646">$C$132*((1+($C$133*N371)+(($C$133*N371)^2)/2)+(($C$133*N371)^3)/6)</f>
        <v>2.735161308471953E-2</v>
      </c>
      <c r="P371" s="12">
        <v>5.5000000000000009</v>
      </c>
      <c r="Q371" s="152">
        <f t="shared" ref="Q371" si="647">$C$132*((1+($C$133*P371)+(($C$133*P371)^2)/2)+(($C$133*P371)^3)/6)</f>
        <v>1.7232273122302189E-2</v>
      </c>
      <c r="R371" s="10">
        <v>4.6874485131984107</v>
      </c>
      <c r="S371" s="152">
        <f t="shared" ref="S371" si="648">$C$132*((1+($C$133*R371)+(($C$133*R371)^2)/2)+(($C$133*R371)^3)/6)</f>
        <v>1.1720039236019953E-2</v>
      </c>
      <c r="T371" s="10">
        <v>4.0755723187029096</v>
      </c>
      <c r="U371" s="152">
        <f t="shared" ref="U371" si="649">$C$132*((1+($C$133*T371)+(($C$133*T371)^2)/2)+(($C$133*T371)^3)/6)</f>
        <v>8.474306911407577E-3</v>
      </c>
      <c r="V371" s="10">
        <v>2.9262537474353936</v>
      </c>
      <c r="W371" s="152">
        <f t="shared" ref="W371" si="650">$C$132*((1+($C$133*V371)+(($C$133*V371)^2)/2)+(($C$133*V371)^3)/6)</f>
        <v>4.1620008550860912E-3</v>
      </c>
      <c r="X371" s="10">
        <v>2.6788283347420569</v>
      </c>
      <c r="Y371" s="152">
        <f t="shared" ref="Y371" si="651">$C$132*((1+($C$133*X371)+(($C$133*X371)^2)/2)+(($C$133*X371)^3)/6)</f>
        <v>3.4959377919515384E-3</v>
      </c>
    </row>
    <row r="372" spans="1:25" x14ac:dyDescent="0.35">
      <c r="A372" s="10">
        <v>71</v>
      </c>
      <c r="B372" s="10">
        <v>2488.3647277607961</v>
      </c>
      <c r="C372" s="152">
        <f t="shared" si="596"/>
        <v>941035.75417907664</v>
      </c>
      <c r="D372" s="10">
        <v>145.7469110799517</v>
      </c>
      <c r="E372" s="152">
        <f t="shared" si="597"/>
        <v>192.49959637578988</v>
      </c>
      <c r="F372" s="10">
        <v>35.272969309095572</v>
      </c>
      <c r="G372" s="152">
        <f t="shared" si="597"/>
        <v>2.8980692800352164</v>
      </c>
      <c r="H372" s="10">
        <v>15.057317818572631</v>
      </c>
      <c r="I372" s="152">
        <f t="shared" ref="I372" si="652">$C$132*((1+($C$133*H372)+(($C$133*H372)^2)/2)+(($C$133*H372)^3)/6)</f>
        <v>0.25139303669483815</v>
      </c>
      <c r="J372" s="10">
        <v>11.048753610183907</v>
      </c>
      <c r="K372" s="152">
        <f t="shared" ref="K372" si="653">$C$132*((1+($C$133*J372)+(($C$133*J372)^2)/2)+(($C$133*J372)^3)/6)</f>
        <v>0.10654731821536961</v>
      </c>
      <c r="L372" s="10">
        <v>8.5365950788341749</v>
      </c>
      <c r="M372" s="152">
        <f t="shared" ref="M372" si="654">$C$132*((1+($C$133*L372)+(($C$133*L372)^2)/2)+(($C$133*L372)^3)/6)</f>
        <v>5.3151700806580812E-2</v>
      </c>
      <c r="N372" s="10">
        <v>6.8626404385900486</v>
      </c>
      <c r="O372" s="152">
        <f t="shared" ref="O372" si="655">$C$132*((1+($C$133*N372)+(($C$133*N372)^2)/2)+(($C$133*N372)^3)/6)</f>
        <v>3.0058393346300498E-2</v>
      </c>
      <c r="P372" s="10">
        <v>5.6916702080452151</v>
      </c>
      <c r="Q372" s="152">
        <f t="shared" ref="Q372" si="656">$C$132*((1+($C$133*P372)+(($C$133*P372)^2)/2)+(($C$133*P372)^3)/6)</f>
        <v>1.8751408114292954E-2</v>
      </c>
      <c r="R372" s="10">
        <v>4.8397368255114577</v>
      </c>
      <c r="S372" s="152">
        <f t="shared" ref="S372" si="657">$C$132*((1+($C$133*R372)+(($C$133*R372)^2)/2)+(($C$133*R372)^3)/6)</f>
        <v>1.2644030043603344E-2</v>
      </c>
      <c r="T372" s="10">
        <v>4.1995814856420859</v>
      </c>
      <c r="U372" s="152">
        <f t="shared" ref="U372" si="658">$C$132*((1+($C$133*T372)+(($C$133*T372)^2)/2)+(($C$133*T372)^3)/6)</f>
        <v>9.0740897982122919E-3</v>
      </c>
      <c r="V372" s="10">
        <v>3.0010553895561562</v>
      </c>
      <c r="W372" s="152">
        <f t="shared" ref="W372" si="659">$C$132*((1+($C$133*V372)+(($C$133*V372)^2)/2)+(($C$133*V372)^3)/6)</f>
        <v>4.3800783883837565E-3</v>
      </c>
      <c r="X372" s="10">
        <v>2.7438401756090527</v>
      </c>
      <c r="Y372" s="152">
        <f t="shared" ref="Y372" si="660">$C$132*((1+($C$133*X372)+(($C$133*X372)^2)/2)+(($C$133*X372)^3)/6)</f>
        <v>3.6629109504892621E-3</v>
      </c>
    </row>
    <row r="373" spans="1:25" x14ac:dyDescent="0.35">
      <c r="A373" s="10">
        <v>72</v>
      </c>
      <c r="B373" s="10">
        <v>2805.3281580726598</v>
      </c>
      <c r="C373" s="152">
        <f t="shared" si="596"/>
        <v>1348219.4393063376</v>
      </c>
      <c r="D373" s="10">
        <v>157.87466743437193</v>
      </c>
      <c r="E373" s="152">
        <f t="shared" si="597"/>
        <v>244.3056879480163</v>
      </c>
      <c r="F373" s="10">
        <v>37.452157201372657</v>
      </c>
      <c r="G373" s="152">
        <f t="shared" si="597"/>
        <v>3.4529463125150803</v>
      </c>
      <c r="H373" s="10">
        <v>15.797031020326829</v>
      </c>
      <c r="I373" s="152">
        <f t="shared" ref="I373" si="661">$C$132*((1+($C$133*H373)+(($C$133*H373)^2)/2)+(($C$133*H373)^3)/6)</f>
        <v>0.28769226860127167</v>
      </c>
      <c r="J373" s="10">
        <v>11.541113212851119</v>
      </c>
      <c r="K373" s="152">
        <f t="shared" ref="K373" si="662">$C$132*((1+($C$133*J373)+(($C$133*J373)^2)/2)+(($C$133*J373)^3)/6)</f>
        <v>0.12007054920108456</v>
      </c>
      <c r="L373" s="10">
        <v>8.8846684641119822</v>
      </c>
      <c r="M373" s="152">
        <f t="shared" ref="M373" si="663">$C$132*((1+($C$133*L373)+(($C$133*L373)^2)/2)+(($C$133*L373)^3)/6)</f>
        <v>5.911480472882405E-2</v>
      </c>
      <c r="N373" s="10">
        <v>7.1205357456634388</v>
      </c>
      <c r="O373" s="152">
        <f t="shared" ref="O373" si="664">$C$132*((1+($C$133*N373)+(($C$133*N373)^2)/2)+(($C$133*N373)^3)/6)</f>
        <v>3.3053008671506262E-2</v>
      </c>
      <c r="P373" s="10">
        <v>5.8900199558453563</v>
      </c>
      <c r="Q373" s="152">
        <f t="shared" ref="Q373" si="665">$C$132*((1+($C$133*P373)+(($C$133*P373)^2)/2)+(($C$133*P373)^3)/6)</f>
        <v>2.0417126993406531E-2</v>
      </c>
      <c r="R373" s="10">
        <v>4.9969727612494577</v>
      </c>
      <c r="S373" s="152">
        <f t="shared" ref="S373" si="666">$C$132*((1+($C$133*R373)+(($C$133*R373)^2)/2)+(($C$133*R373)^3)/6)</f>
        <v>1.364935848170693E-2</v>
      </c>
      <c r="T373" s="10">
        <v>4.327363932082247</v>
      </c>
      <c r="U373" s="152">
        <f t="shared" ref="U373" si="667">$C$132*((1+($C$133*T373)+(($C$133*T373)^2)/2)+(($C$133*T373)^3)/6)</f>
        <v>9.7222771613774076E-3</v>
      </c>
      <c r="V373" s="10">
        <v>3.0777691302667516</v>
      </c>
      <c r="W373" s="152">
        <f t="shared" ref="W373" si="668">$C$132*((1+($C$133*V373)+(($C$133*V373)^2)/2)+(($C$133*V373)^3)/6)</f>
        <v>4.6120731029535749E-3</v>
      </c>
      <c r="X373" s="10">
        <v>2.8104297732132384</v>
      </c>
      <c r="Y373" s="152">
        <f t="shared" ref="Y373" si="669">$C$132*((1+($C$133*X373)+(($C$133*X373)^2)/2)+(($C$133*X373)^3)/6)</f>
        <v>3.8398134666950013E-3</v>
      </c>
    </row>
    <row r="374" spans="1:25" x14ac:dyDescent="0.35">
      <c r="A374" s="10">
        <v>73</v>
      </c>
      <c r="B374" s="10">
        <v>3162.6658209213606</v>
      </c>
      <c r="C374" s="152">
        <f t="shared" si="596"/>
        <v>1931617.7967400774</v>
      </c>
      <c r="D374" s="10">
        <v>171.01158736627255</v>
      </c>
      <c r="E374" s="152">
        <f t="shared" si="597"/>
        <v>310.08903911847193</v>
      </c>
      <c r="F374" s="10">
        <v>39.765976795002537</v>
      </c>
      <c r="G374" s="152">
        <f t="shared" si="597"/>
        <v>4.1152000134852669</v>
      </c>
      <c r="H374" s="10">
        <v>16.573083736690627</v>
      </c>
      <c r="I374" s="152">
        <f t="shared" ref="I374" si="670">$C$132*((1+($C$133*H374)+(($C$133*H374)^2)/2)+(($C$133*H374)^3)/6)</f>
        <v>0.32937638883944248</v>
      </c>
      <c r="J374" s="10">
        <v>12.055413568918349</v>
      </c>
      <c r="K374" s="152">
        <f t="shared" ref="K374" si="671">$C$132*((1+($C$133*J374)+(($C$133*J374)^2)/2)+(($C$133*J374)^3)/6)</f>
        <v>0.13537785354017032</v>
      </c>
      <c r="L374" s="10">
        <v>9.2469342856503669</v>
      </c>
      <c r="M374" s="152">
        <f t="shared" ref="M374" si="672">$C$132*((1+($C$133*L374)+(($C$133*L374)^2)/2)+(($C$133*L374)^3)/6)</f>
        <v>6.5783044989122796E-2</v>
      </c>
      <c r="N374" s="10">
        <v>7.3881226561372459</v>
      </c>
      <c r="O374" s="152">
        <f t="shared" ref="O374" si="673">$C$132*((1+($C$133*N374)+(($C$133*N374)^2)/2)+(($C$133*N374)^3)/6)</f>
        <v>3.6367166886612928E-2</v>
      </c>
      <c r="P374" s="10">
        <v>6.0952820195412345</v>
      </c>
      <c r="Q374" s="152">
        <f t="shared" ref="Q374" si="674">$C$132*((1+($C$133*P374)+(($C$133*P374)^2)/2)+(($C$133*P374)^3)/6)</f>
        <v>2.2244187276272219E-2</v>
      </c>
      <c r="R374" s="10">
        <v>5.1593170614251864</v>
      </c>
      <c r="S374" s="152">
        <f t="shared" ref="S374" si="675">$C$132*((1+($C$133*R374)+(($C$133*R374)^2)/2)+(($C$133*R374)^3)/6)</f>
        <v>1.4743549335975343E-2</v>
      </c>
      <c r="T374" s="10">
        <v>4.4590344691986035</v>
      </c>
      <c r="U374" s="152">
        <f t="shared" ref="U374" si="676">$C$132*((1+($C$133*T374)+(($C$133*T374)^2)/2)+(($C$133*T374)^3)/6)</f>
        <v>1.0423003991388671E-2</v>
      </c>
      <c r="V374" s="10">
        <v>3.1564438471173712</v>
      </c>
      <c r="W374" s="152">
        <f t="shared" ref="W374" si="677">$C$132*((1+($C$133*V374)+(($C$133*V374)^2)/2)+(($C$133*V374)^3)/6)</f>
        <v>4.8589443986205936E-3</v>
      </c>
      <c r="X374" s="10">
        <v>2.8786354177535776</v>
      </c>
      <c r="Y374" s="152">
        <f t="shared" ref="Y374" si="678">$C$132*((1+($C$133*X374)+(($C$133*X374)^2)/2)+(($C$133*X374)^3)/6)</f>
        <v>4.0272871060032748E-3</v>
      </c>
    </row>
    <row r="375" spans="1:25" x14ac:dyDescent="0.35">
      <c r="A375" s="10">
        <v>74</v>
      </c>
      <c r="B375" s="10">
        <v>3565.52051354168</v>
      </c>
      <c r="C375" s="152">
        <f t="shared" si="596"/>
        <v>2767497.7020999636</v>
      </c>
      <c r="D375" s="10">
        <v>185.24164445628583</v>
      </c>
      <c r="E375" s="152">
        <f t="shared" si="597"/>
        <v>393.62667834747975</v>
      </c>
      <c r="F375" s="10">
        <v>42.222745727520376</v>
      </c>
      <c r="G375" s="152">
        <f t="shared" si="597"/>
        <v>4.9057442549250823</v>
      </c>
      <c r="H375" s="10">
        <v>17.387261200533924</v>
      </c>
      <c r="I375" s="152">
        <f t="shared" ref="I375" si="679">$C$132*((1+($C$133*H375)+(($C$133*H375)^2)/2)+(($C$133*H375)^3)/6)</f>
        <v>0.37725653928765457</v>
      </c>
      <c r="J375" s="10">
        <v>12.592632412255625</v>
      </c>
      <c r="K375" s="152">
        <f t="shared" ref="K375" si="680">$C$132*((1+($C$133*J375)+(($C$133*J375)^2)/2)+(($C$133*J375)^3)/6)</f>
        <v>0.15270958263339737</v>
      </c>
      <c r="L375" s="10">
        <v>9.6239712295986699</v>
      </c>
      <c r="M375" s="152">
        <f t="shared" ref="M375" si="681">$C$132*((1+($C$133*L375)+(($C$133*L375)^2)/2)+(($C$133*L375)^3)/6)</f>
        <v>7.324210745022397E-2</v>
      </c>
      <c r="N375" s="10">
        <v>7.6657653766251386</v>
      </c>
      <c r="O375" s="152">
        <f t="shared" ref="O375" si="682">$C$132*((1+($C$133*N375)+(($C$133*N375)^2)/2)+(($C$133*N375)^3)/6)</f>
        <v>4.0036144114205682E-2</v>
      </c>
      <c r="P375" s="10">
        <v>6.3076972873193657</v>
      </c>
      <c r="Q375" s="152">
        <f t="shared" ref="Q375" si="683">$C$132*((1+($C$133*P375)+(($C$133*P375)^2)/2)+(($C$133*P375)^3)/6)</f>
        <v>2.4248870656755035E-2</v>
      </c>
      <c r="R375" s="10">
        <v>5.3269356892906572</v>
      </c>
      <c r="S375" s="152">
        <f t="shared" ref="S375" si="684">$C$132*((1+($C$133*R375)+(($C$133*R375)^2)/2)+(($C$133*R375)^3)/6)</f>
        <v>1.5934844598933458E-2</v>
      </c>
      <c r="T375" s="10">
        <v>4.5947114015746608</v>
      </c>
      <c r="U375" s="152">
        <f t="shared" ref="U375" si="685">$C$132*((1+($C$133*T375)+(($C$133*T375)^2)/2)+(($C$133*T375)^3)/6)</f>
        <v>1.1180770760788434E-2</v>
      </c>
      <c r="V375" s="10">
        <v>3.2371296670785705</v>
      </c>
      <c r="W375" s="152">
        <f t="shared" ref="W375" si="686">$C$132*((1+($C$133*V375)+(($C$133*V375)^2)/2)+(($C$133*V375)^3)/6)</f>
        <v>5.121720960230578E-3</v>
      </c>
      <c r="X375" s="10">
        <v>2.9484963286846675</v>
      </c>
      <c r="Y375" s="152">
        <f t="shared" ref="Y375" si="687">$C$132*((1+($C$133*X375)+(($C$133*X375)^2)/2)+(($C$133*X375)^3)/6)</f>
        <v>4.2260172572100825E-3</v>
      </c>
    </row>
    <row r="376" spans="1:25" x14ac:dyDescent="0.35">
      <c r="A376" s="10">
        <v>75</v>
      </c>
      <c r="B376" s="10">
        <v>4019.6901134445311</v>
      </c>
      <c r="C376" s="152">
        <f t="shared" si="596"/>
        <v>3965136.8460336328</v>
      </c>
      <c r="D376" s="10">
        <v>200.65579981650174</v>
      </c>
      <c r="E376" s="152">
        <f t="shared" si="597"/>
        <v>499.71731552370102</v>
      </c>
      <c r="F376" s="10">
        <v>44.831295505731994</v>
      </c>
      <c r="G376" s="152">
        <f t="shared" si="597"/>
        <v>5.8495830314372537</v>
      </c>
      <c r="H376" s="10">
        <v>18.241436346954703</v>
      </c>
      <c r="I376" s="152">
        <f t="shared" ref="I376" si="688">$C$132*((1+($C$133*H376)+(($C$133*H376)^2)/2)+(($C$133*H376)^3)/6)</f>
        <v>0.43226721242090027</v>
      </c>
      <c r="J376" s="10">
        <v>13.153791046956073</v>
      </c>
      <c r="K376" s="152">
        <f t="shared" ref="K376" si="689">$C$132*((1+($C$133*J376)+(($C$133*J376)^2)/2)+(($C$133*J376)^3)/6)</f>
        <v>0.17233888827913746</v>
      </c>
      <c r="L376" s="10">
        <v>10.016381577608296</v>
      </c>
      <c r="M376" s="152">
        <f t="shared" ref="M376" si="690">$C$132*((1+($C$133*L376)+(($C$133*L376)^2)/2)+(($C$133*L376)^3)/6)</f>
        <v>8.1588264722281242E-2</v>
      </c>
      <c r="N376" s="10">
        <v>7.953841800480947</v>
      </c>
      <c r="O376" s="152">
        <f t="shared" ref="O376" si="691">$C$132*((1+($C$133*N376)+(($C$133*N376)^2)/2)+(($C$133*N376)^3)/6)</f>
        <v>4.4099191796947296E-2</v>
      </c>
      <c r="P376" s="10">
        <v>6.5275150421096821</v>
      </c>
      <c r="Q376" s="152">
        <f t="shared" ref="Q376" si="692">$C$132*((1+($C$133*P376)+(($C$133*P376)^2)/2)+(($C$133*P376)^3)/6)</f>
        <v>2.6449142981311985E-2</v>
      </c>
      <c r="R376" s="12">
        <v>5.4999999999999982</v>
      </c>
      <c r="S376" s="152">
        <f t="shared" ref="S376" si="693">$C$132*((1+($C$133*R376)+(($C$133*R376)^2)/2)+(($C$133*R376)^3)/6)</f>
        <v>1.7232273122302171E-2</v>
      </c>
      <c r="T376" s="10">
        <v>4.7345166334976581</v>
      </c>
      <c r="U376" s="152">
        <f t="shared" ref="U376" si="694">$C$132*((1+($C$133*T376)+(($C$133*T376)^2)/2)+(($C$133*T376)^3)/6)</f>
        <v>1.2000476426407935E-2</v>
      </c>
      <c r="V376" s="10">
        <v>3.3198779984792677</v>
      </c>
      <c r="W376" s="152">
        <f t="shared" ref="W376" si="695">$C$132*((1+($C$133*V376)+(($C$133*V376)^2)/2)+(($C$133*V376)^3)/6)</f>
        <v>5.4015059087038388E-3</v>
      </c>
      <c r="X376" s="10">
        <v>3.0200526772686187</v>
      </c>
      <c r="Y376" s="152">
        <f t="shared" ref="Y376" si="696">$C$132*((1+($C$133*X376)+(($C$133*X376)^2)/2)+(($C$133*X376)^3)/6)</f>
        <v>4.4367359925590729E-3</v>
      </c>
    </row>
    <row r="377" spans="1:25" x14ac:dyDescent="0.35">
      <c r="A377" s="10">
        <v>76</v>
      </c>
      <c r="B377" s="10">
        <v>4531.7110213660972</v>
      </c>
      <c r="C377" s="152">
        <f t="shared" si="596"/>
        <v>5681112.4456561962</v>
      </c>
      <c r="D377" s="10">
        <v>217.35258353043528</v>
      </c>
      <c r="E377" s="152">
        <f t="shared" si="597"/>
        <v>634.45788313155742</v>
      </c>
      <c r="F377" s="10">
        <v>47.601003252904746</v>
      </c>
      <c r="G377" s="152">
        <f t="shared" si="597"/>
        <v>6.9766124678545971</v>
      </c>
      <c r="H377" s="10">
        <v>19.137574121781878</v>
      </c>
      <c r="I377" s="152">
        <f t="shared" ref="I377" si="697">$C$132*((1+($C$133*H377)+(($C$133*H377)^2)/2)+(($C$133*H377)^3)/6)</f>
        <v>0.49548512352783147</v>
      </c>
      <c r="J377" s="10">
        <v>13.739956288932081</v>
      </c>
      <c r="K377" s="152">
        <f t="shared" ref="K377" si="698">$C$132*((1+($C$133*J377)+(($C$133*J377)^2)/2)+(($C$133*J377)^3)/6)</f>
        <v>0.19457623582871214</v>
      </c>
      <c r="L377" s="10">
        <v>10.424792168922009</v>
      </c>
      <c r="M377" s="152">
        <f t="shared" ref="M377" si="699">$C$132*((1+($C$133*L377)+(($C$133*L377)^2)/2)+(($C$133*L377)^3)/6)</f>
        <v>9.0929698069010328E-2</v>
      </c>
      <c r="N377" s="10">
        <v>8.2527440221409289</v>
      </c>
      <c r="O377" s="152">
        <f t="shared" ref="O377" si="700">$C$132*((1+($C$133*N377)+(($C$133*N377)^2)/2)+(($C$133*N377)^3)/6)</f>
        <v>4.8599990558143027E-2</v>
      </c>
      <c r="P377" s="10">
        <v>6.7549932541350328</v>
      </c>
      <c r="Q377" s="152">
        <f t="shared" ref="Q377" si="701">$C$132*((1+($C$133*P377)+(($C$133*P377)^2)/2)+(($C$133*P377)^3)/6)</f>
        <v>2.886483119169727E-2</v>
      </c>
      <c r="R377" s="10">
        <v>5.6786869157844349</v>
      </c>
      <c r="S377" s="152">
        <f t="shared" ref="S377" si="702">$C$132*((1+($C$133*R377)+(($C$133*R377)^2)/2)+(($C$133*R377)^3)/6)</f>
        <v>1.8645727116522074E-2</v>
      </c>
      <c r="T377" s="10">
        <v>4.8785757784882646</v>
      </c>
      <c r="U377" s="152">
        <f t="shared" ref="U377" si="703">$C$132*((1+($C$133*T377)+(($C$133*T377)^2)/2)+(($C$133*T377)^3)/6)</f>
        <v>1.2887454453291433E-2</v>
      </c>
      <c r="V377" s="10">
        <v>3.4047415637611511</v>
      </c>
      <c r="W377" s="152">
        <f t="shared" ref="W377" si="704">$C$132*((1+($C$133*V377)+(($C$133*V377)^2)/2)+(($C$133*V377)^3)/6)</f>
        <v>5.6994823423389129E-3</v>
      </c>
      <c r="X377" s="10">
        <v>3.0933456096742469</v>
      </c>
      <c r="Y377" s="152">
        <f t="shared" ref="Y377" si="705">$C$132*((1+($C$133*X377)+(($C$133*X377)^2)/2)+(($C$133*X377)^3)/6)</f>
        <v>4.6602253469175525E-3</v>
      </c>
    </row>
    <row r="378" spans="1:25" x14ac:dyDescent="0.35">
      <c r="A378" s="10">
        <v>77</v>
      </c>
      <c r="B378" s="10">
        <v>5108.952233029966</v>
      </c>
      <c r="C378" s="152">
        <f t="shared" si="596"/>
        <v>8139774.96348322</v>
      </c>
      <c r="D378" s="10">
        <v>235.4387244752327</v>
      </c>
      <c r="E378" s="152">
        <f t="shared" si="597"/>
        <v>805.59496029926731</v>
      </c>
      <c r="F378" s="10">
        <v>50.541825417321277</v>
      </c>
      <c r="G378" s="152">
        <f t="shared" si="597"/>
        <v>8.3225803545071759</v>
      </c>
      <c r="H378" s="10">
        <v>20.077736001739691</v>
      </c>
      <c r="I378" s="152">
        <f t="shared" ref="I378" si="706">$C$132*((1+($C$133*H378)+(($C$133*H378)^2)/2)+(($C$133*H378)^3)/6)</f>
        <v>0.56815098170258893</v>
      </c>
      <c r="J378" s="10">
        <v>14.352242494033803</v>
      </c>
      <c r="K378" s="152">
        <f t="shared" ref="K378" si="707">$C$132*((1+($C$133*J378)+(($C$133*J378)^2)/2)+(($C$133*J378)^3)/6)</f>
        <v>0.21977454164798907</v>
      </c>
      <c r="L378" s="10">
        <v>10.849855401691597</v>
      </c>
      <c r="M378" s="152">
        <f t="shared" ref="M378" si="708">$C$132*((1+($C$133*L378)+(($C$133*L378)^2)/2)+(($C$133*L378)^3)/6)</f>
        <v>0.10138798550809945</v>
      </c>
      <c r="N378" s="10">
        <v>8.56287887079481</v>
      </c>
      <c r="O378" s="152">
        <f t="shared" ref="O378" si="709">$C$132*((1+($C$133*N378)+(($C$133*N378)^2)/2)+(($C$133*N378)^3)/6)</f>
        <v>5.3587156319822735E-2</v>
      </c>
      <c r="P378" s="10">
        <v>6.9903988836557751</v>
      </c>
      <c r="Q378" s="152">
        <f t="shared" ref="Q378" si="710">$C$132*((1+($C$133*P378)+(($C$133*P378)^2)/2)+(($C$133*P378)^3)/6)</f>
        <v>3.1517819047050366E-2</v>
      </c>
      <c r="R378" s="10">
        <v>5.8631791068184267</v>
      </c>
      <c r="S378" s="152">
        <f t="shared" ref="S378" si="711">$C$132*((1+($C$133*R378)+(($C$133*R378)^2)/2)+(($C$133*R378)^3)/6)</f>
        <v>2.0186046176030172E-2</v>
      </c>
      <c r="T378" s="10">
        <v>5.0270182721629961</v>
      </c>
      <c r="U378" s="152">
        <f t="shared" ref="U378" si="712">$C$132*((1+($C$133*T378)+(($C$133*T378)^2)/2)+(($C$133*T378)^3)/6)</f>
        <v>1.3847512139529221E-2</v>
      </c>
      <c r="V378" s="10">
        <v>3.4917744330703666</v>
      </c>
      <c r="W378" s="152">
        <f t="shared" ref="W378" si="713">$C$132*((1+($C$133*V378)+(($C$133*V378)^2)/2)+(($C$133*V378)^3)/6)</f>
        <v>6.0169192983042684E-3</v>
      </c>
      <c r="X378" s="10">
        <v>3.1684172706368465</v>
      </c>
      <c r="Y378" s="152">
        <f t="shared" ref="Y378" si="714">$C$132*((1+($C$133*X378)+(($C$133*X378)^2)/2)+(($C$133*X378)^3)/6)</f>
        <v>4.8973208319427345E-3</v>
      </c>
    </row>
    <row r="379" spans="1:25" x14ac:dyDescent="0.35">
      <c r="A379" s="10">
        <v>78</v>
      </c>
      <c r="B379" s="10">
        <v>5759.7213936014705</v>
      </c>
      <c r="C379" s="152">
        <f t="shared" si="596"/>
        <v>11662584.114334635</v>
      </c>
      <c r="D379" s="10">
        <v>255.02983255206018</v>
      </c>
      <c r="E379" s="152">
        <f t="shared" si="597"/>
        <v>1022.9713621339554</v>
      </c>
      <c r="F379" s="10">
        <v>53.664333563370889</v>
      </c>
      <c r="G379" s="152">
        <f t="shared" si="597"/>
        <v>9.9302341851662828</v>
      </c>
      <c r="H379" s="10">
        <v>21.064084736671969</v>
      </c>
      <c r="I379" s="152">
        <f t="shared" ref="I379" si="715">$C$132*((1+($C$133*H379)+(($C$133*H379)^2)/2)+(($C$133*H379)^3)/6)</f>
        <v>0.65169460600792084</v>
      </c>
      <c r="J379" s="10">
        <v>14.991813676545524</v>
      </c>
      <c r="K379" s="152">
        <f t="shared" ref="K379" si="716">$C$132*((1+($C$133*J379)+(($C$133*J379)^2)/2)+(($C$133*J379)^3)/6)</f>
        <v>0.24833502154735818</v>
      </c>
      <c r="L379" s="10">
        <v>11.292250275123648</v>
      </c>
      <c r="M379" s="152">
        <f t="shared" ref="M379" si="717">$C$132*((1+($C$133*L379)+(($C$133*L379)^2)/2)+(($C$133*L379)^3)/6)</f>
        <v>0.11309977709445444</v>
      </c>
      <c r="N379" s="10">
        <v>8.8846684641119786</v>
      </c>
      <c r="O379" s="152">
        <f t="shared" ref="O379" si="718">$C$132*((1+($C$133*N379)+(($C$133*N379)^2)/2)+(($C$133*N379)^3)/6)</f>
        <v>5.9114804728823959E-2</v>
      </c>
      <c r="P379" s="10">
        <v>7.2340081942647458</v>
      </c>
      <c r="Q379" s="152">
        <f t="shared" ref="Q379" si="719">$C$132*((1+($C$133*P379)+(($C$133*P379)^2)/2)+(($C$133*P379)^3)/6)</f>
        <v>3.4432263631800984E-2</v>
      </c>
      <c r="R379" s="10">
        <v>6.0536651779619053</v>
      </c>
      <c r="S379" s="152">
        <f t="shared" ref="S379" si="720">$C$132*((1+($C$133*R379)+(($C$133*R379)^2)/2)+(($C$133*R379)^3)/6)</f>
        <v>2.1865109576437176E-2</v>
      </c>
      <c r="T379" s="10">
        <v>5.1799774885307608</v>
      </c>
      <c r="U379" s="152">
        <f t="shared" ref="U379" si="721">$C$132*((1+($C$133*T379)+(($C$133*T379)^2)/2)+(($C$133*T379)^3)/6)</f>
        <v>1.4886973547174951E-2</v>
      </c>
      <c r="V379" s="10">
        <v>3.5810320587078803</v>
      </c>
      <c r="W379" s="152">
        <f t="shared" ref="W379" si="722">$C$132*((1+($C$133*V379)+(($C$133*V379)^2)/2)+(($C$133*V379)^3)/6)</f>
        <v>6.3551781665721636E-3</v>
      </c>
      <c r="X379" s="10">
        <v>3.2453108276921618</v>
      </c>
      <c r="Y379" s="152">
        <f t="shared" ref="Y379" si="723">$C$132*((1+($C$133*X379)+(($C$133*X379)^2)/2)+(($C$133*X379)^3)/6)</f>
        <v>5.1489152023031434E-3</v>
      </c>
    </row>
    <row r="380" spans="1:25" x14ac:dyDescent="0.35">
      <c r="A380" s="10">
        <v>79</v>
      </c>
      <c r="B380" s="10">
        <v>6493.3843611678849</v>
      </c>
      <c r="C380" s="152">
        <f t="shared" si="596"/>
        <v>16710143.355639255</v>
      </c>
      <c r="D380" s="10">
        <v>276.25113768560954</v>
      </c>
      <c r="E380" s="152">
        <f t="shared" si="597"/>
        <v>1299.0936712668033</v>
      </c>
      <c r="F380" s="10">
        <v>56.979752373838402</v>
      </c>
      <c r="G380" s="152">
        <f t="shared" si="597"/>
        <v>11.850694767694943</v>
      </c>
      <c r="H380" s="10">
        <v>22.098889324735207</v>
      </c>
      <c r="I380" s="152">
        <f t="shared" ref="I380" si="724">$C$132*((1+($C$133*H380)+(($C$133*H380)^2)/2)+(($C$133*H380)^3)/6)</f>
        <v>0.74776390206405874</v>
      </c>
      <c r="J380" s="10">
        <v>15.659885722087497</v>
      </c>
      <c r="K380" s="152">
        <f t="shared" ref="K380" si="725">$C$132*((1+($C$133*J380)+(($C$133*J380)^2)/2)+(($C$133*J380)^3)/6)</f>
        <v>0.28071384889961748</v>
      </c>
      <c r="L380" s="10">
        <v>11.752683474117934</v>
      </c>
      <c r="M380" s="152">
        <f t="shared" ref="M380" si="726">$C$132*((1+($C$133*L380)+(($C$133*L380)^2)/2)+(($C$133*L380)^3)/6)</f>
        <v>0.12621868103332198</v>
      </c>
      <c r="N380" s="10">
        <v>9.2185507827765054</v>
      </c>
      <c r="O380" s="152">
        <f t="shared" ref="O380" si="727">$C$132*((1+($C$133*N380)+(($C$133*N380)^2)/2)+(($C$133*N380)^3)/6)</f>
        <v>6.5243180644470988E-2</v>
      </c>
      <c r="P380" s="10">
        <v>7.4861070771002893</v>
      </c>
      <c r="Q380" s="152">
        <f t="shared" ref="Q380" si="728">$C$132*((1+($C$133*P380)+(($C$133*P380)^2)/2)+(($C$133*P380)^3)/6)</f>
        <v>3.763483487114417E-2</v>
      </c>
      <c r="R380" s="10">
        <v>6.2503398615694765</v>
      </c>
      <c r="S380" s="152">
        <f t="shared" ref="S380" si="729">$C$132*((1+($C$133*R380)+(($C$133*R380)^2)/2)+(($C$133*R380)^3)/6)</f>
        <v>2.3695937664112515E-2</v>
      </c>
      <c r="T380" s="10">
        <v>5.33759085982798</v>
      </c>
      <c r="U380" s="152">
        <f t="shared" ref="U380" si="730">$C$132*((1+($C$133*T380)+(($C$133*T380)^2)/2)+(($C$133*T380)^3)/6)</f>
        <v>1.6012726372804036E-2</v>
      </c>
      <c r="V380" s="10">
        <v>3.6725713104604689</v>
      </c>
      <c r="W380" s="152">
        <f t="shared" ref="W380" si="731">$C$132*((1+($C$133*V380)+(($C$133*V380)^2)/2)+(($C$133*V380)^3)/6)</f>
        <v>6.715719591045036E-3</v>
      </c>
      <c r="X380" s="10">
        <v>3.3240704959984835</v>
      </c>
      <c r="Y380" s="152">
        <f t="shared" ref="Y380" si="732">$C$132*((1+($C$133*X380)+(($C$133*X380)^2)/2)+(($C$133*X380)^3)/6)</f>
        <v>5.4159624922703676E-3</v>
      </c>
    </row>
    <row r="381" spans="1:25" x14ac:dyDescent="0.35">
      <c r="A381" s="10">
        <v>80</v>
      </c>
      <c r="B381" s="10">
        <v>7320.5000000000036</v>
      </c>
      <c r="C381" s="152">
        <f t="shared" si="596"/>
        <v>23942429.634209894</v>
      </c>
      <c r="D381" s="10">
        <v>299.23829031654668</v>
      </c>
      <c r="E381" s="152">
        <f t="shared" si="597"/>
        <v>1649.8534716762081</v>
      </c>
      <c r="F381" s="10">
        <v>60.500000000000014</v>
      </c>
      <c r="G381" s="152">
        <f t="shared" si="597"/>
        <v>14.145099772327965</v>
      </c>
      <c r="H381" s="10">
        <v>23.184530232005446</v>
      </c>
      <c r="I381" s="152">
        <f t="shared" ref="I381" si="733">$C$132*((1+($C$133*H381)+(($C$133*H381)^2)/2)+(($C$133*H381)^3)/6)</f>
        <v>0.85825829380903085</v>
      </c>
      <c r="J381" s="10">
        <v>16.357728699130092</v>
      </c>
      <c r="K381" s="152">
        <f t="shared" ref="K381" si="734">$C$132*((1+($C$133*J381)+(($C$133*J381)^2)/2)+(($C$133*J381)^3)/6)</f>
        <v>0.31742973490274351</v>
      </c>
      <c r="L381" s="10">
        <v>12.231890498131241</v>
      </c>
      <c r="M381" s="152">
        <f t="shared" ref="M381" si="735">$C$132*((1+($C$133*L381)+(($C$133*L381)^2)/2)+(($C$133*L381)^3)/6)</f>
        <v>0.14091738726620376</v>
      </c>
      <c r="N381" s="10">
        <v>9.56498026661294</v>
      </c>
      <c r="O381" s="152">
        <f t="shared" ref="O381" si="736">$C$132*((1+($C$133*N381)+(($C$133*N381)^2)/2)+(($C$133*N381)^3)/6)</f>
        <v>7.2039360226457017E-2</v>
      </c>
      <c r="P381" s="10">
        <v>7.7469913863578466</v>
      </c>
      <c r="Q381" s="152">
        <f t="shared" ref="Q381" si="737">$C$132*((1+($C$133*P381)+(($C$133*P381)^2)/2)+(($C$133*P381)^3)/6)</f>
        <v>4.115498051433189E-2</v>
      </c>
      <c r="R381" s="10">
        <v>6.453404216563726</v>
      </c>
      <c r="S381" s="152">
        <f t="shared" ref="S381" si="738">$C$132*((1+($C$133*R381)+(($C$133*R381)^2)/2)+(($C$133*R381)^3)/6)</f>
        <v>2.5692803240481274E-2</v>
      </c>
      <c r="T381" s="12">
        <v>5.5000000000000009</v>
      </c>
      <c r="U381" s="152">
        <f t="shared" ref="U381" si="739">$C$132*((1+($C$133*T381)+(($C$133*T381)^2)/2)+(($C$133*T381)^3)/6)</f>
        <v>1.7232273122302189E-2</v>
      </c>
      <c r="V381" s="10">
        <v>3.7664505118348566</v>
      </c>
      <c r="W381" s="152">
        <f t="shared" ref="W381" si="740">$C$132*((1+($C$133*V381)+(($C$133*V381)^2)/2)+(($C$133*V381)^3)/6)</f>
        <v>7.1001108953152835E-3</v>
      </c>
      <c r="X381" s="10">
        <v>3.4047415637611502</v>
      </c>
      <c r="Y381" s="152">
        <f t="shared" ref="Y381" si="741">$C$132*((1+($C$133*X381)+(($C$133*X381)^2)/2)+(($C$133*X381)^3)/6)</f>
        <v>5.6994823423389077E-3</v>
      </c>
    </row>
    <row r="382" spans="1:25" x14ac:dyDescent="0.35">
      <c r="A382" s="10">
        <v>81</v>
      </c>
      <c r="B382" s="10">
        <v>8252.9721435374158</v>
      </c>
      <c r="C382" s="152">
        <f t="shared" si="596"/>
        <v>34305094.559781864</v>
      </c>
      <c r="D382" s="10">
        <v>324.13822850378904</v>
      </c>
      <c r="E382" s="152">
        <f t="shared" si="597"/>
        <v>2095.4439199714197</v>
      </c>
      <c r="F382" s="10">
        <v>64.237730904575912</v>
      </c>
      <c r="G382" s="152">
        <f t="shared" si="597"/>
        <v>16.886570313559076</v>
      </c>
      <c r="H382" s="10">
        <v>24.32350486850612</v>
      </c>
      <c r="I382" s="152">
        <f t="shared" ref="I382" si="742">$C$132*((1+($C$133*H382)+(($C$133*H382)^2)/2)+(($C$133*H382)^3)/6)</f>
        <v>0.98536729694368952</v>
      </c>
      <c r="J382" s="10">
        <v>17.086669273514726</v>
      </c>
      <c r="K382" s="152">
        <f t="shared" ref="K382" si="743">$C$132*((1+($C$133*J382)+(($C$133*J382)^2)/2)+(($C$133*J382)^3)/6)</f>
        <v>0.35907255909637481</v>
      </c>
      <c r="L382" s="10">
        <v>12.73063683606969</v>
      </c>
      <c r="M382" s="152">
        <f t="shared" ref="M382" si="744">$C$132*((1+($C$133*L382)+(($C$133*L382)^2)/2)+(($C$133*L382)^3)/6)</f>
        <v>0.15739005854857921</v>
      </c>
      <c r="N382" s="10">
        <v>9.9244284331142669</v>
      </c>
      <c r="O382" s="152">
        <f t="shared" ref="O382" si="745">$C$132*((1+($C$133*N382)+(($C$133*N382)^2)/2)+(($C$133*N382)^3)/6)</f>
        <v>7.957803403801364E-2</v>
      </c>
      <c r="P382" s="10">
        <v>8.0169672864937915</v>
      </c>
      <c r="Q382" s="152">
        <f t="shared" ref="Q382" si="746">$C$132*((1+($C$133*P382)+(($C$133*P382)^2)/2)+(($C$133*P382)^3)/6)</f>
        <v>4.5025219310193286E-2</v>
      </c>
      <c r="R382" s="10">
        <v>6.6630658339760993</v>
      </c>
      <c r="S382" s="152">
        <f t="shared" ref="S382" si="747">$C$132*((1+($C$133*R382)+(($C$133*R382)^2)/2)+(($C$133*R382)^3)/6)</f>
        <v>2.787135393331415E-2</v>
      </c>
      <c r="T382" s="10">
        <v>5.6673508319397303</v>
      </c>
      <c r="U382" s="152">
        <f t="shared" ref="U382" si="748">$C$132*((1+($C$133*T382)+(($C$133*T382)^2)/2)+(($C$133*T382)^3)/6)</f>
        <v>1.8553786988402508E-2</v>
      </c>
      <c r="V382" s="10">
        <v>3.862729477218072</v>
      </c>
      <c r="W382" s="152">
        <f t="shared" ref="W382" si="749">$C$132*((1+($C$133*V382)+(($C$133*V382)^2)/2)+(($C$133*V382)^3)/6)</f>
        <v>7.5100340733990911E-3</v>
      </c>
      <c r="X382" s="10">
        <v>3.4873704182740699</v>
      </c>
      <c r="Y382" s="152">
        <f t="shared" ref="Y382" si="750">$C$132*((1+($C$133*X382)+(($C$133*X382)^2)/2)+(($C$133*X382)^3)/6)</f>
        <v>6.0005646369733047E-3</v>
      </c>
    </row>
    <row r="383" spans="1:25" x14ac:dyDescent="0.35">
      <c r="A383" s="10">
        <v>82</v>
      </c>
      <c r="B383" s="10">
        <v>9304.2209141458443</v>
      </c>
      <c r="C383" s="152">
        <f t="shared" si="596"/>
        <v>49153122.551160835</v>
      </c>
      <c r="D383" s="10">
        <v>351.11011717929483</v>
      </c>
      <c r="E383" s="152">
        <f t="shared" si="597"/>
        <v>2661.5245690349338</v>
      </c>
      <c r="F383" s="10">
        <v>68.206381351548927</v>
      </c>
      <c r="G383" s="152">
        <f t="shared" si="597"/>
        <v>20.162564111645114</v>
      </c>
      <c r="H383" s="10">
        <v>25.518433333253906</v>
      </c>
      <c r="I383" s="152">
        <f t="shared" ref="I383" si="751">$C$132*((1+($C$133*H383)+(($C$133*H383)^2)/2)+(($C$133*H383)^3)/6)</f>
        <v>1.1316150265158647</v>
      </c>
      <c r="J383" s="10">
        <v>17.848093230571699</v>
      </c>
      <c r="K383" s="152">
        <f t="shared" ref="K383" si="752">$C$132*((1+($C$133*J383)+(($C$133*J383)^2)/2)+(($C$133*J383)^3)/6)</f>
        <v>0.40631319607411548</v>
      </c>
      <c r="L383" s="10">
        <v>13.249719189086516</v>
      </c>
      <c r="M383" s="152">
        <f t="shared" ref="M383" si="753">$C$132*((1+($C$133*L383)+(($C$133*L383)^2)/2)+(($C$133*L383)^3)/6)</f>
        <v>0.17585502284315729</v>
      </c>
      <c r="N383" s="10">
        <v>10.297384519213937</v>
      </c>
      <c r="O383" s="152">
        <f t="shared" ref="O383" si="754">$C$132*((1+($C$133*N383)+(($C$133*N383)^2)/2)+(($C$133*N383)^3)/6)</f>
        <v>8.79423805580581E-2</v>
      </c>
      <c r="P383" s="10">
        <v>8.2963516115290528</v>
      </c>
      <c r="Q383" s="152">
        <f t="shared" ref="Q383" si="755">$C$132*((1+($C$133*P383)+(($C$133*P383)^2)/2)+(($C$133*P383)^3)/6)</f>
        <v>4.9281465391904623E-2</v>
      </c>
      <c r="R383" s="10">
        <v>6.8795390491655253</v>
      </c>
      <c r="S383" s="152">
        <f t="shared" ref="S383" si="756">$C$132*((1+($C$133*R383)+(($C$133*R383)^2)/2)+(($C$133*R383)^3)/6)</f>
        <v>3.0248746646272247E-2</v>
      </c>
      <c r="T383" s="10">
        <v>5.8397937185978126</v>
      </c>
      <c r="U383" s="152">
        <f t="shared" ref="U383" si="757">$C$132*((1+($C$133*T383)+(($C$133*T383)^2)/2)+(($C$133*T383)^3)/6)</f>
        <v>1.99861728665887E-2</v>
      </c>
      <c r="V383" s="10">
        <v>3.9614695499877053</v>
      </c>
      <c r="W383" s="152">
        <f t="shared" ref="W383" si="758">$C$132*((1+($C$133*V383)+(($C$133*V383)^2)/2)+(($C$133*V383)^3)/6)</f>
        <v>7.9472943889106126E-3</v>
      </c>
      <c r="X383" s="10">
        <v>3.5720045725932312</v>
      </c>
      <c r="Y383" s="152">
        <f t="shared" ref="Y383" si="759">$C$132*((1+($C$133*X383)+(($C$133*X383)^2)/2)+(($C$133*X383)^3)/6)</f>
        <v>6.3203744761294433E-3</v>
      </c>
    </row>
    <row r="384" spans="1:25" x14ac:dyDescent="0.35">
      <c r="A384" s="10">
        <v>83</v>
      </c>
      <c r="B384" s="10">
        <v>10489.375865277487</v>
      </c>
      <c r="C384" s="152">
        <f t="shared" si="596"/>
        <v>70428016.706470236</v>
      </c>
      <c r="D384" s="10">
        <v>380.32636555924535</v>
      </c>
      <c r="E384" s="152">
        <f t="shared" si="597"/>
        <v>3380.7016947728898</v>
      </c>
      <c r="F384" s="10">
        <v>72.420217706374942</v>
      </c>
      <c r="G384" s="152">
        <f t="shared" si="597"/>
        <v>24.077691287276284</v>
      </c>
      <c r="H384" s="10">
        <v>26.772064441538614</v>
      </c>
      <c r="I384" s="152">
        <f t="shared" ref="I384" si="760">$C$132*((1+($C$133*H384)+(($C$133*H384)^2)/2)+(($C$133*H384)^3)/6)</f>
        <v>1.2999115534033339</v>
      </c>
      <c r="J384" s="10">
        <v>18.643448109629897</v>
      </c>
      <c r="K384" s="152">
        <f t="shared" ref="K384" si="761">$C$132*((1+($C$133*J384)+(($C$133*J384)^2)/2)+(($C$133*J384)^3)/6)</f>
        <v>0.45991470465278472</v>
      </c>
      <c r="L384" s="10">
        <v>13.789966743238457</v>
      </c>
      <c r="M384" s="152">
        <f t="shared" ref="M384" si="762">$C$132*((1+($C$133*L384)+(($C$133*L384)^2)/2)+(($C$133*L384)^3)/6)</f>
        <v>0.19655780514011673</v>
      </c>
      <c r="N384" s="10">
        <v>10.684356147175409</v>
      </c>
      <c r="O384" s="152">
        <f t="shared" ref="O384" si="763">$C$132*((1+($C$133*N384)+(($C$133*N384)^2)/2)+(($C$133*N384)^3)/6)</f>
        <v>9.7225040588666475E-2</v>
      </c>
      <c r="P384" s="10">
        <v>8.5854722368741498</v>
      </c>
      <c r="Q384" s="152">
        <f t="shared" ref="Q384" si="764">$C$132*((1+($C$133*P384)+(($C$133*P384)^2)/2)+(($C$133*P384)^3)/6)</f>
        <v>5.3963387212148106E-2</v>
      </c>
      <c r="R384" s="10">
        <v>7.1030451609317042</v>
      </c>
      <c r="S384" s="152">
        <f t="shared" ref="S384" si="765">$C$132*((1+($C$133*R384)+(($C$133*R384)^2)/2)+(($C$133*R384)^3)/6)</f>
        <v>3.2843795286850302E-2</v>
      </c>
      <c r="T384" s="10">
        <v>6.0174835980821317</v>
      </c>
      <c r="U384" s="152">
        <f t="shared" ref="U384" si="766">$C$132*((1+($C$133*T384)+(($C$133*T384)^2)/2)+(($C$133*T384)^3)/6)</f>
        <v>2.1539133985547063E-2</v>
      </c>
      <c r="V384" s="10">
        <v>4.0627336415963651</v>
      </c>
      <c r="W384" s="152">
        <f t="shared" ref="W384" si="767">$C$132*((1+($C$133*V384)+(($C$133*V384)^2)/2)+(($C$133*V384)^3)/6)</f>
        <v>8.4138296295119871E-3</v>
      </c>
      <c r="X384" s="10">
        <v>3.6586926928575605</v>
      </c>
      <c r="Y384" s="152">
        <f t="shared" ref="Y384" si="768">$C$132*((1+($C$133*X384)+(($C$133*X384)^2)/2)+(($C$133*X384)^3)/6)</f>
        <v>6.6601575048590217E-3</v>
      </c>
    </row>
    <row r="385" spans="1:25" x14ac:dyDescent="0.35">
      <c r="A385" s="10">
        <v>84</v>
      </c>
      <c r="B385" s="10">
        <v>11825.493725733062</v>
      </c>
      <c r="C385" s="152">
        <f t="shared" si="596"/>
        <v>100911683.03485025</v>
      </c>
      <c r="D385" s="10">
        <v>411.9737292150993</v>
      </c>
      <c r="E385" s="152">
        <f t="shared" si="597"/>
        <v>4294.409596786506</v>
      </c>
      <c r="F385" s="10">
        <v>76.894387720213572</v>
      </c>
      <c r="G385" s="152">
        <f t="shared" si="597"/>
        <v>28.757083813205334</v>
      </c>
      <c r="H385" s="10">
        <v>28.087282048302104</v>
      </c>
      <c r="I385" s="152">
        <f t="shared" ref="I385" si="769">$C$132*((1+($C$133*H385)+(($C$133*H385)^2)/2)+(($C$133*H385)^3)/6)</f>
        <v>1.4936121656538524</v>
      </c>
      <c r="J385" s="10">
        <v>19.474245955926641</v>
      </c>
      <c r="K385" s="152">
        <f t="shared" ref="K385" si="770">$C$132*((1+($C$133*J385)+(($C$133*J385)^2)/2)+(($C$133*J385)^3)/6)</f>
        <v>0.52074506891124639</v>
      </c>
      <c r="L385" s="10">
        <v>14.352242494033803</v>
      </c>
      <c r="M385" s="152">
        <f t="shared" ref="M385" si="771">$C$132*((1+($C$133*L385)+(($C$133*L385)^2)/2)+(($C$133*L385)^3)/6)</f>
        <v>0.21977454164798907</v>
      </c>
      <c r="N385" s="10">
        <v>11.085870015505566</v>
      </c>
      <c r="O385" s="152">
        <f t="shared" ref="O385" si="772">$C$132*((1+($C$133*N385)+(($C$133*N385)^2)/2)+(($C$133*N385)^3)/6)</f>
        <v>0.10752920426424241</v>
      </c>
      <c r="P385" s="10">
        <v>8.8846684641119822</v>
      </c>
      <c r="Q385" s="152">
        <f t="shared" ref="Q385" si="773">$C$132*((1+($C$133*P385)+(($C$133*P385)^2)/2)+(($C$133*P385)^3)/6)</f>
        <v>5.911480472882405E-2</v>
      </c>
      <c r="R385" s="10">
        <v>7.3338126577470568</v>
      </c>
      <c r="S385" s="152">
        <f t="shared" ref="S385" si="774">$C$132*((1+($C$133*R385)+(($C$133*R385)^2)/2)+(($C$133*R385)^3)/6)</f>
        <v>3.5677133092643129E-2</v>
      </c>
      <c r="T385" s="10">
        <v>6.2005801228680841</v>
      </c>
      <c r="U385" s="152">
        <f t="shared" ref="U385" si="775">$C$132*((1+($C$133*T385)+(($C$133*T385)^2)/2)+(($C$133*T385)^3)/6)</f>
        <v>2.3223244672706454E-2</v>
      </c>
      <c r="V385" s="10">
        <v>4.1665862716551958</v>
      </c>
      <c r="W385" s="152">
        <f t="shared" ref="W385" si="776">$C$132*((1+($C$133*V385)+(($C$133*V385)^2)/2)+(($C$133*V385)^3)/6)</f>
        <v>8.9117200671059004E-3</v>
      </c>
      <c r="X385" s="10">
        <v>3.7474846262728088</v>
      </c>
      <c r="Y385" s="152">
        <f t="shared" ref="Y385" si="777">$C$132*((1+($C$133*X385)+(($C$133*X385)^2)/2)+(($C$133*X385)^3)/6)</f>
        <v>7.021245627090552E-3</v>
      </c>
    </row>
    <row r="386" spans="1:25" x14ac:dyDescent="0.35">
      <c r="A386" s="10">
        <v>85</v>
      </c>
      <c r="B386" s="10">
        <v>13331.803879796655</v>
      </c>
      <c r="C386" s="152">
        <f t="shared" si="596"/>
        <v>144590213.64591879</v>
      </c>
      <c r="D386" s="10">
        <v>446.25450384916218</v>
      </c>
      <c r="E386" s="152">
        <f t="shared" si="597"/>
        <v>5455.3015005104326</v>
      </c>
      <c r="F386" s="10">
        <v>81.644974982532318</v>
      </c>
      <c r="G386" s="152">
        <f t="shared" si="597"/>
        <v>34.350427564592223</v>
      </c>
      <c r="H386" s="10">
        <v>29.467111682162635</v>
      </c>
      <c r="I386" s="152">
        <f t="shared" ref="I386" si="778">$C$132*((1+($C$133*H386)+(($C$133*H386)^2)/2)+(($C$133*H386)^3)/6)</f>
        <v>1.7165857536527611</v>
      </c>
      <c r="J386" s="10">
        <v>20.342066195149435</v>
      </c>
      <c r="K386" s="152">
        <f t="shared" ref="K386" si="779">$C$132*((1+($C$133*J386)+(($C$133*J386)^2)/2)+(($C$133*J386)^3)/6)</f>
        <v>0.58979170689069149</v>
      </c>
      <c r="L386" s="10">
        <v>14.93744462498794</v>
      </c>
      <c r="M386" s="152">
        <f t="shared" ref="M386" si="780">$C$132*((1+($C$133*L386)+(($C$133*L386)^2)/2)+(($C$133*L386)^3)/6)</f>
        <v>0.24581582474469191</v>
      </c>
      <c r="N386" s="10">
        <v>11.502472615832373</v>
      </c>
      <c r="O386" s="152">
        <f t="shared" ref="O386" si="781">$C$132*((1+($C$133*N386)+(($C$133*N386)^2)/2)+(($C$133*N386)^3)/6)</f>
        <v>0.11896982373099833</v>
      </c>
      <c r="P386" s="10">
        <v>9.1942914191899963</v>
      </c>
      <c r="Q386" s="152">
        <f t="shared" ref="Q386" si="782">$C$132*((1+($C$133*P386)+(($C$133*P386)^2)/2)+(($C$133*P386)^3)/6)</f>
        <v>6.4784128939184518E-2</v>
      </c>
      <c r="R386" s="10">
        <v>7.5720774513386351</v>
      </c>
      <c r="S386" s="152">
        <f t="shared" ref="S386" si="783">$C$132*((1+($C$133*R386)+(($C$133*R386)^2)/2)+(($C$133*R386)^3)/6)</f>
        <v>3.8771391007629857E-2</v>
      </c>
      <c r="T386" s="10">
        <v>6.3892478032446167</v>
      </c>
      <c r="U386" s="152">
        <f t="shared" ref="U386" si="784">$C$132*((1+($C$133*T386)+(($C$133*T386)^2)/2)+(($C$133*T386)^3)/6)</f>
        <v>2.5050029823906177E-2</v>
      </c>
      <c r="V386" s="10">
        <v>4.2730936090420446</v>
      </c>
      <c r="W386" s="152">
        <f t="shared" ref="W386" si="785">$C$132*((1+($C$133*V386)+(($C$133*V386)^2)/2)+(($C$133*V386)^3)/6)</f>
        <v>9.4431991781521799E-3</v>
      </c>
      <c r="X386" s="10">
        <v>3.838431429774579</v>
      </c>
      <c r="Y386" s="152">
        <f t="shared" ref="Y386" si="786">$C$132*((1+($C$133*X386)+(($C$133*X386)^2)/2)+(($C$133*X386)^3)/6)</f>
        <v>7.4050631315966944E-3</v>
      </c>
    </row>
    <row r="387" spans="1:25" x14ac:dyDescent="0.35">
      <c r="A387" s="10">
        <v>86</v>
      </c>
      <c r="B387" s="10">
        <v>15029.985116189573</v>
      </c>
      <c r="C387" s="152">
        <f t="shared" si="596"/>
        <v>207175141.16985866</v>
      </c>
      <c r="D387" s="10">
        <v>483.38781840549188</v>
      </c>
      <c r="E387" s="152">
        <f t="shared" si="597"/>
        <v>6930.2881194020974</v>
      </c>
      <c r="F387" s="10">
        <v>86.689056737830455</v>
      </c>
      <c r="G387" s="152">
        <f t="shared" si="597"/>
        <v>41.036787356059847</v>
      </c>
      <c r="H387" s="10">
        <v>30.914727505345631</v>
      </c>
      <c r="I387" s="152">
        <f t="shared" ref="I387" si="787">$C$132*((1+($C$133*H387)+(($C$133*H387)^2)/2)+(($C$133*H387)^3)/6)</f>
        <v>1.9732937262864074</v>
      </c>
      <c r="J387" s="10">
        <v>21.248558636074378</v>
      </c>
      <c r="K387" s="152">
        <f t="shared" ref="K387" si="788">$C$132*((1+($C$133*J387)+(($C$133*J387)^2)/2)+(($C$133*J387)^3)/6)</f>
        <v>0.66817799280547985</v>
      </c>
      <c r="L387" s="10">
        <v>15.546507942388411</v>
      </c>
      <c r="M387" s="152">
        <f t="shared" ref="M387" si="789">$C$132*((1+($C$133*L387)+(($C$133*L387)^2)/2)+(($C$133*L387)^3)/6)</f>
        <v>0.27503103321572664</v>
      </c>
      <c r="N387" s="10">
        <v>11.934730976722511</v>
      </c>
      <c r="O387" s="152">
        <f t="shared" ref="O387" si="790">$C$132*((1+($C$133*N387)+(($C$133*N387)^2)/2)+(($C$133*N387)^3)/6)</f>
        <v>0.13167496608644733</v>
      </c>
      <c r="P387" s="10">
        <v>9.5147044644889913</v>
      </c>
      <c r="Q387" s="152">
        <f t="shared" ref="Q387" si="791">$C$132*((1+($C$133*P387)+(($C$133*P387)^2)/2)+(($C$133*P387)^3)/6)</f>
        <v>7.1024848300804855E-2</v>
      </c>
      <c r="R387" s="10">
        <v>7.8180831178587402</v>
      </c>
      <c r="S387" s="152">
        <f t="shared" ref="S387" si="792">$C$132*((1+($C$133*R387)+(($C$133*R387)^2)/2)+(($C$133*R387)^3)/6)</f>
        <v>4.2151393705132087E-2</v>
      </c>
      <c r="T387" s="10">
        <v>6.5836561551249941</v>
      </c>
      <c r="U387" s="152">
        <f t="shared" ref="U387" si="793">$C$132*((1+($C$133*T387)+(($C$133*T387)^2)/2)+(($C$133*T387)^3)/6)</f>
        <v>2.703205169926888E-2</v>
      </c>
      <c r="V387" s="10">
        <v>4.3823235140604373</v>
      </c>
      <c r="W387" s="152">
        <f t="shared" ref="W387" si="794">$C$132*((1+($C$133*V387)+(($C$133*V387)^2)/2)+(($C$133*V387)^3)/6)</f>
        <v>1.0010665182709145E-2</v>
      </c>
      <c r="X387" s="10">
        <v>3.931585399386972</v>
      </c>
      <c r="Y387" s="152">
        <f t="shared" ref="Y387" si="795">$C$132*((1+($C$133*X387)+(($C$133*X387)^2)/2)+(($C$133*X387)^3)/6)</f>
        <v>7.8131332602154532E-3</v>
      </c>
    </row>
    <row r="388" spans="1:25" x14ac:dyDescent="0.35">
      <c r="A388" s="10">
        <v>87</v>
      </c>
      <c r="B388" s="10">
        <v>16944.477628808781</v>
      </c>
      <c r="C388" s="152">
        <f t="shared" si="596"/>
        <v>296850329.49903268</v>
      </c>
      <c r="D388" s="10">
        <v>523.6110357819523</v>
      </c>
      <c r="E388" s="152">
        <f t="shared" si="597"/>
        <v>8804.399341203969</v>
      </c>
      <c r="F388" s="10">
        <v>92.044765274318507</v>
      </c>
      <c r="G388" s="152">
        <f t="shared" si="597"/>
        <v>49.030381022865804</v>
      </c>
      <c r="H388" s="10">
        <v>32.433459615531348</v>
      </c>
      <c r="I388" s="152">
        <f t="shared" ref="I388" si="796">$C$132*((1+($C$133*H388)+(($C$133*H388)^2)/2)+(($C$133*H388)^3)/6)</f>
        <v>2.2688810825461232</v>
      </c>
      <c r="J388" s="10">
        <v>22.195446607009444</v>
      </c>
      <c r="K388" s="152">
        <f t="shared" ref="K388" si="797">$C$132*((1+($C$133*J388)+(($C$133*J388)^2)/2)+(($C$133*J388)^3)/6)</f>
        <v>0.75718207286217432</v>
      </c>
      <c r="L388" s="10">
        <v>16.180405368561573</v>
      </c>
      <c r="M388" s="152">
        <f t="shared" ref="M388" si="798">$C$132*((1+($C$133*L388)+(($C$133*L388)^2)/2)+(($C$133*L388)^3)/6)</f>
        <v>0.30781320922369204</v>
      </c>
      <c r="N388" s="10">
        <v>12.383233435451425</v>
      </c>
      <c r="O388" s="152">
        <f t="shared" ref="O388" si="799">$C$132*((1+($C$133*N388)+(($C$133*N388)^2)/2)+(($C$133*N388)^3)/6)</f>
        <v>0.14578732286705623</v>
      </c>
      <c r="P388" s="10">
        <v>9.8462836252521431</v>
      </c>
      <c r="Q388" s="152">
        <f t="shared" ref="Q388" si="800">$C$132*((1+($C$133*P388)+(($C$133*P388)^2)/2)+(($C$133*P388)^3)/6)</f>
        <v>7.7896067065829536E-2</v>
      </c>
      <c r="R388" s="10">
        <v>8.0720811468908416</v>
      </c>
      <c r="S388" s="152">
        <f t="shared" ref="S388" si="801">$C$132*((1+($C$133*R388)+(($C$133*R388)^2)/2)+(($C$133*R388)^3)/6)</f>
        <v>4.5844375013580602E-2</v>
      </c>
      <c r="T388" s="10">
        <v>6.783979852355051</v>
      </c>
      <c r="U388" s="152">
        <f t="shared" ref="U388" si="802">$C$132*((1+($C$133*T388)+(($C$133*T388)^2)/2)+(($C$133*T388)^3)/6)</f>
        <v>2.9183004725349498E-2</v>
      </c>
      <c r="V388" s="10">
        <v>4.4943455816762228</v>
      </c>
      <c r="W388" s="152">
        <f t="shared" ref="W388" si="803">$C$132*((1+($C$133*V388)+(($C$133*V388)^2)/2)+(($C$133*V388)^3)/6)</f>
        <v>1.0616693465348867E-2</v>
      </c>
      <c r="X388" s="10">
        <v>4.0270001002937255</v>
      </c>
      <c r="Y388" s="152">
        <f t="shared" ref="Y388" si="804">$C$132*((1+($C$133*X388)+(($C$133*X388)^2)/2)+(($C$133*X388)^3)/6)</f>
        <v>8.2470852506023179E-3</v>
      </c>
    </row>
    <row r="389" spans="1:25" x14ac:dyDescent="0.35">
      <c r="A389" s="10">
        <v>88</v>
      </c>
      <c r="B389" s="10">
        <v>19102.834759559009</v>
      </c>
      <c r="C389" s="152">
        <f t="shared" si="596"/>
        <v>425342172.88336331</v>
      </c>
      <c r="D389" s="10">
        <v>567.18127009700788</v>
      </c>
      <c r="E389" s="152">
        <f t="shared" si="597"/>
        <v>11185.692042899991</v>
      </c>
      <c r="F389" s="10">
        <v>97.731353105231818</v>
      </c>
      <c r="G389" s="152">
        <f t="shared" si="597"/>
        <v>58.587489327974197</v>
      </c>
      <c r="H389" s="10">
        <v>34.02680170641672</v>
      </c>
      <c r="I389" s="152">
        <f t="shared" ref="I389" si="805">$C$132*((1+($C$133*H389)+(($C$133*H389)^2)/2)+(($C$133*H389)^3)/6)</f>
        <v>2.6092815138680963</v>
      </c>
      <c r="J389" s="10">
        <v>23.184530232005457</v>
      </c>
      <c r="K389" s="152">
        <f t="shared" ref="K389" si="806">$C$132*((1+($C$133*J389)+(($C$133*J389)^2)/2)+(($C$133*J389)^3)/6)</f>
        <v>0.85825829380903174</v>
      </c>
      <c r="L389" s="10">
        <v>16.840149496025976</v>
      </c>
      <c r="M389" s="152">
        <f t="shared" ref="M389" si="807">$C$132*((1+($C$133*L389)+(($C$133*L389)^2)/2)+(($C$133*L389)^3)/6)</f>
        <v>0.34460455124909467</v>
      </c>
      <c r="N389" s="10">
        <v>12.848590438776133</v>
      </c>
      <c r="O389" s="152">
        <f t="shared" ref="O389" si="808">$C$132*((1+($C$133*N389)+(($C$133*N389)^2)/2)+(($C$133*N389)^3)/6)</f>
        <v>0.16146589426874428</v>
      </c>
      <c r="P389" s="10">
        <v>10.189418030874737</v>
      </c>
      <c r="Q389" s="152">
        <f t="shared" ref="Q389" si="809">$C$132*((1+($C$133*P389)+(($C$133*P389)^2)/2)+(($C$133*P389)^3)/6)</f>
        <v>8.5463101095546196E-2</v>
      </c>
      <c r="R389" s="10">
        <v>8.3343311985453141</v>
      </c>
      <c r="S389" s="152">
        <f t="shared" ref="S389" si="810">$C$132*((1+($C$133*R389)+(($C$133*R389)^2)/2)+(($C$133*R389)^3)/6)</f>
        <v>4.9880214676673564E-2</v>
      </c>
      <c r="T389" s="10">
        <v>6.9903988836557751</v>
      </c>
      <c r="U389" s="152">
        <f t="shared" ref="U389" si="811">$C$132*((1+($C$133*T389)+(($C$133*T389)^2)/2)+(($C$133*T389)^3)/6)</f>
        <v>3.1517819047050366E-2</v>
      </c>
      <c r="V389" s="10">
        <v>4.6092311858594588</v>
      </c>
      <c r="W389" s="152">
        <f t="shared" ref="W389" si="812">$C$132*((1+($C$133*V389)+(($C$133*V389)^2)/2)+(($C$133*V389)^3)/6)</f>
        <v>1.1264049945998729E-2</v>
      </c>
      <c r="X389" s="10">
        <v>4.1247303976391425</v>
      </c>
      <c r="Y389" s="152">
        <f t="shared" ref="Y389" si="813">$C$132*((1+($C$133*X389)+(($C$133*X389)^2)/2)+(($C$133*X389)^3)/6)</f>
        <v>8.7086618881635249E-3</v>
      </c>
    </row>
    <row r="390" spans="1:25" x14ac:dyDescent="0.35">
      <c r="A390" s="10">
        <v>89</v>
      </c>
      <c r="B390" s="10">
        <v>21536.119545555452</v>
      </c>
      <c r="C390" s="152">
        <f t="shared" si="596"/>
        <v>609453055.18598831</v>
      </c>
      <c r="D390" s="10">
        <v>614.37703020991853</v>
      </c>
      <c r="E390" s="152">
        <f t="shared" si="597"/>
        <v>14211.487461017046</v>
      </c>
      <c r="F390" s="10">
        <v>103.76926217709041</v>
      </c>
      <c r="G390" s="152">
        <f t="shared" si="597"/>
        <v>70.014725251786857</v>
      </c>
      <c r="H390" s="10">
        <v>35.698419104613784</v>
      </c>
      <c r="I390" s="152">
        <f t="shared" ref="I390" si="814">$C$132*((1+($C$133*H390)+(($C$133*H390)^2)/2)+(($C$133*H390)^3)/6)</f>
        <v>3.0013387021196247</v>
      </c>
      <c r="J390" s="10">
        <v>24.217689853063039</v>
      </c>
      <c r="K390" s="152">
        <f t="shared" ref="K390" si="815">$C$132*((1+($C$133*J390)+(($C$133*J390)^2)/2)+(($C$133*J390)^3)/6)</f>
        <v>0.97306160780546347</v>
      </c>
      <c r="L390" s="10">
        <v>17.526794205015339</v>
      </c>
      <c r="M390" s="152">
        <f t="shared" ref="M390" si="816">$C$132*((1+($C$133*L390)+(($C$133*L390)^2)/2)+(($C$133*L390)^3)/6)</f>
        <v>0.38590260102876633</v>
      </c>
      <c r="N390" s="10">
        <v>13.33143537380076</v>
      </c>
      <c r="O390" s="152">
        <f t="shared" ref="O390" si="817">$C$132*((1+($C$133*N390)+(($C$133*N390)^2)/2)+(($C$133*N390)^3)/6)</f>
        <v>0.17888786840265941</v>
      </c>
      <c r="P390" s="10">
        <v>10.544510371572452</v>
      </c>
      <c r="Q390" s="152">
        <f t="shared" ref="Q390" si="818">$C$132*((1+($C$133*P390)+(($C$133*P390)^2)/2)+(($C$133*P390)^3)/6)</f>
        <v>9.3798137321226382E-2</v>
      </c>
      <c r="R390" s="10">
        <v>8.6051013689078726</v>
      </c>
      <c r="S390" s="152">
        <f t="shared" ref="S390" si="819">$C$132*((1+($C$133*R390)+(($C$133*R390)^2)/2)+(($C$133*R390)^3)/6)</f>
        <v>5.4291698572532937E-2</v>
      </c>
      <c r="T390" s="10">
        <v>7.2030987143412943</v>
      </c>
      <c r="U390" s="152">
        <f t="shared" ref="U390" si="820">$C$132*((1+($C$133*T390)+(($C$133*T390)^2)/2)+(($C$133*T390)^3)/6)</f>
        <v>3.405277364214352E-2</v>
      </c>
      <c r="V390" s="10">
        <v>4.7270535250597714</v>
      </c>
      <c r="W390" s="152">
        <f t="shared" ref="W390" si="821">$C$132*((1+($C$133*V390)+(($C$133*V390)^2)/2)+(($C$133*V390)^3)/6)</f>
        <v>1.1955705474046898E-2</v>
      </c>
      <c r="X390" s="10">
        <v>4.224832488076526</v>
      </c>
      <c r="Y390" s="152">
        <f t="shared" ref="Y390" si="822">$C$132*((1+($C$133*X390)+(($C$133*X390)^2)/2)+(($C$133*X390)^3)/6)</f>
        <v>9.1997276043686693E-3</v>
      </c>
    </row>
    <row r="391" spans="1:25" x14ac:dyDescent="0.35">
      <c r="A391" s="10">
        <v>90</v>
      </c>
      <c r="B391" s="10">
        <v>24279.351777796739</v>
      </c>
      <c r="C391" s="152">
        <f t="shared" si="596"/>
        <v>873258602.76653063</v>
      </c>
      <c r="D391" s="10">
        <v>665.50000000000023</v>
      </c>
      <c r="E391" s="152">
        <f t="shared" si="597"/>
        <v>18056.29833780033</v>
      </c>
      <c r="F391" s="10">
        <v>110.18019735369133</v>
      </c>
      <c r="G391" s="152">
        <f t="shared" si="597"/>
        <v>83.678930238627203</v>
      </c>
      <c r="H391" s="10">
        <v>37.452157201372657</v>
      </c>
      <c r="I391" s="152">
        <f t="shared" ref="I391" si="823">$C$132*((1+($C$133*H391)+(($C$133*H391)^2)/2)+(($C$133*H391)^3)/6)</f>
        <v>3.4529463125150803</v>
      </c>
      <c r="J391" s="10">
        <v>25.296889604841489</v>
      </c>
      <c r="K391" s="152">
        <f t="shared" ref="K391" si="824">$C$132*((1+($C$133*J391)+(($C$133*J391)^2)/2)+(($C$133*J391)^3)/6)</f>
        <v>1.1034753678704492</v>
      </c>
      <c r="L391" s="10">
        <v>18.241436346954703</v>
      </c>
      <c r="M391" s="152">
        <f t="shared" ref="M391" si="825">$C$132*((1+($C$133*L391)+(($C$133*L391)^2)/2)+(($C$133*L391)^3)/6)</f>
        <v>0.43226721242090027</v>
      </c>
      <c r="N391" s="10">
        <v>13.832425430065713</v>
      </c>
      <c r="O391" s="152">
        <f t="shared" ref="O391" si="826">$C$132*((1+($C$133*N391)+(($C$133*N391)^2)/2)+(($C$133*N391)^3)/6)</f>
        <v>0.19825071825345791</v>
      </c>
      <c r="P391" s="10">
        <v>10.911977370964125</v>
      </c>
      <c r="Q391" s="152">
        <f t="shared" ref="Q391" si="827">$C$132*((1+($C$133*P391)+(($C$133*P391)^2)/2)+(($C$133*P391)^3)/6)</f>
        <v>0.10298096368061821</v>
      </c>
      <c r="R391" s="10">
        <v>8.8846684641119786</v>
      </c>
      <c r="S391" s="152">
        <f t="shared" ref="S391" si="828">$C$132*((1+($C$133*R391)+(($C$133*R391)^2)/2)+(($C$133*R391)^3)/6)</f>
        <v>5.9114804728823959E-2</v>
      </c>
      <c r="T391" s="10">
        <v>7.4222704529574823</v>
      </c>
      <c r="U391" s="152">
        <f t="shared" ref="U391" si="829">$C$132*((1+($C$133*T391)+(($C$133*T391)^2)/2)+(($C$133*T391)^3)/6)</f>
        <v>3.6805619887078624E-2</v>
      </c>
      <c r="V391" s="10">
        <v>4.8478876688441597</v>
      </c>
      <c r="W391" s="152">
        <f t="shared" ref="W391" si="830">$C$132*((1+($C$133*V391)+(($C$133*V391)^2)/2)+(($C$133*V391)^3)/6)</f>
        <v>1.269485132474692E-2</v>
      </c>
      <c r="X391" s="10">
        <v>4.327363932082247</v>
      </c>
      <c r="Y391" s="152">
        <f t="shared" ref="Y391" si="831">$C$132*((1+($C$133*X391)+(($C$133*X391)^2)/2)+(($C$133*X391)^3)/6)</f>
        <v>9.7222771613774076E-3</v>
      </c>
    </row>
    <row r="392" spans="1:25" x14ac:dyDescent="0.35">
      <c r="A392" s="10">
        <v>91</v>
      </c>
      <c r="B392" s="10">
        <v>27372.012005368761</v>
      </c>
      <c r="C392" s="152">
        <f t="shared" si="596"/>
        <v>1251256070.4574423</v>
      </c>
      <c r="D392" s="10">
        <v>720.87696678483451</v>
      </c>
      <c r="E392" s="152">
        <f t="shared" si="597"/>
        <v>22941.903665749327</v>
      </c>
      <c r="F392" s="10">
        <v>116.98720443999156</v>
      </c>
      <c r="G392" s="152">
        <f t="shared" si="597"/>
        <v>100.01901766028976</v>
      </c>
      <c r="H392" s="10">
        <v>39.292050298525538</v>
      </c>
      <c r="I392" s="152">
        <f t="shared" ref="I392" si="832">$C$132*((1+($C$133*H392)+(($C$133*H392)^2)/2)+(($C$133*H392)^3)/6)</f>
        <v>3.9732095667955205</v>
      </c>
      <c r="J392" s="10">
        <v>26.424181148665568</v>
      </c>
      <c r="K392" s="152">
        <f t="shared" ref="K392" si="833">$C$132*((1+($C$133*J392)+(($C$133*J392)^2)/2)+(($C$133*J392)^3)/6)</f>
        <v>1.2516429859061751</v>
      </c>
      <c r="L392" s="10">
        <v>18.985217496579207</v>
      </c>
      <c r="M392" s="152">
        <f t="shared" ref="M392" si="834">$C$132*((1+($C$133*L392)+(($C$133*L392)^2)/2)+(($C$133*L392)^3)/6)</f>
        <v>0.48432840128684612</v>
      </c>
      <c r="N392" s="10">
        <v>14.352242494033797</v>
      </c>
      <c r="O392" s="152">
        <f t="shared" ref="O392" si="835">$C$132*((1+($C$133*N392)+(($C$133*N392)^2)/2)+(($C$133*N392)^3)/6)</f>
        <v>0.21977454164798887</v>
      </c>
      <c r="P392" s="10">
        <v>11.292250275123642</v>
      </c>
      <c r="Q392" s="152">
        <f t="shared" ref="Q392" si="836">$C$132*((1+($C$133*P392)+(($C$133*P392)^2)/2)+(($C$133*P392)^3)/6)</f>
        <v>0.11309977709445433</v>
      </c>
      <c r="R392" s="10">
        <v>9.173318283315508</v>
      </c>
      <c r="S392" s="152">
        <f t="shared" ref="S392" si="837">$C$132*((1+($C$133*R392)+(($C$133*R392)^2)/2)+(($C$133*R392)^3)/6)</f>
        <v>6.4389017704443746E-2</v>
      </c>
      <c r="T392" s="10">
        <v>7.6481110229909568</v>
      </c>
      <c r="U392" s="152">
        <f t="shared" ref="U392" si="838">$C$132*((1+($C$133*T392)+(($C$133*T392)^2)/2)+(($C$133*T392)^3)/6)</f>
        <v>3.9795716545690148E-2</v>
      </c>
      <c r="V392" s="10">
        <v>4.971810605726974</v>
      </c>
      <c r="W392" s="152">
        <f t="shared" ref="W392" si="839">$C$132*((1+($C$133*V392)+(($C$133*V392)^2)/2)+(($C$133*V392)^3)/6)</f>
        <v>1.3484915883099177E-2</v>
      </c>
      <c r="X392" s="10">
        <v>4.4323836870540401</v>
      </c>
      <c r="Y392" s="152">
        <f t="shared" ref="Y392" si="840">$C$132*((1+($C$133*X392)+(($C$133*X392)^2)/2)+(($C$133*X392)^3)/6)</f>
        <v>1.027844496585369E-2</v>
      </c>
    </row>
    <row r="393" spans="1:25" x14ac:dyDescent="0.35">
      <c r="A393" s="10">
        <v>92</v>
      </c>
      <c r="B393" s="10">
        <v>30858.609738799263</v>
      </c>
      <c r="C393" s="152">
        <f t="shared" si="596"/>
        <v>1792875582.3273728</v>
      </c>
      <c r="D393" s="10">
        <v>780.86191020421143</v>
      </c>
      <c r="E393" s="152">
        <f t="shared" si="597"/>
        <v>29150.152901352867</v>
      </c>
      <c r="F393" s="10">
        <v>124.21475302636009</v>
      </c>
      <c r="G393" s="152">
        <f t="shared" si="597"/>
        <v>119.56014681960752</v>
      </c>
      <c r="H393" s="10">
        <v>41.222330889000879</v>
      </c>
      <c r="I393" s="152">
        <f t="shared" ref="I393" si="841">$C$132*((1+($C$133*H393)+(($C$133*H393)^2)/2)+(($C$133*H393)^3)/6)</f>
        <v>4.5726317277244135</v>
      </c>
      <c r="J393" s="10">
        <v>27.601707572928628</v>
      </c>
      <c r="K393" s="152">
        <f t="shared" ref="K393" si="842">$C$132*((1+($C$133*J393)+(($C$133*J393)^2)/2)+(($C$133*J393)^3)/6)</f>
        <v>1.4200039910847064</v>
      </c>
      <c r="L393" s="10">
        <v>19.759325775494105</v>
      </c>
      <c r="M393" s="152">
        <f t="shared" ref="M393" si="843">$C$132*((1+($C$133*L393)+(($C$133*L393)^2)/2)+(($C$133*L393)^3)/6)</f>
        <v>0.54279518805931926</v>
      </c>
      <c r="N393" s="10">
        <v>14.891594077190771</v>
      </c>
      <c r="O393" s="152">
        <f t="shared" ref="O393" si="844">$C$132*((1+($C$133*N393)+(($C$133*N393)^2)/2)+(($C$133*N393)^3)/6)</f>
        <v>0.2437046724910894</v>
      </c>
      <c r="P393" s="10">
        <v>11.685775358674839</v>
      </c>
      <c r="Q393" s="152">
        <f t="shared" ref="Q393" si="845">$C$132*((1+($C$133*P393)+(($C$133*P393)^2)/2)+(($C$133*P393)^3)/6)</f>
        <v>0.12425207786156663</v>
      </c>
      <c r="R393" s="10">
        <v>9.4713459108708911</v>
      </c>
      <c r="S393" s="152">
        <f t="shared" ref="S393" si="846">$C$132*((1+($C$133*R393)+(($C$133*R393)^2)/2)+(($C$133*R393)^3)/6)</f>
        <v>7.015767416543188E-2</v>
      </c>
      <c r="T393" s="10">
        <v>7.8808233398027667</v>
      </c>
      <c r="U393" s="152">
        <f t="shared" ref="U393" si="847">$C$132*((1+($C$133*T393)+(($C$133*T393)^2)/2)+(($C$133*T393)^3)/6)</f>
        <v>4.3044177243113393E-2</v>
      </c>
      <c r="V393" s="10">
        <v>5.0989012922225454</v>
      </c>
      <c r="W393" s="152">
        <f t="shared" ref="W393" si="848">$C$132*((1+($C$133*V393)+(($C$133*V393)^2)/2)+(($C$133*V393)^3)/6)</f>
        <v>1.4329582607008052E-2</v>
      </c>
      <c r="X393" s="10">
        <v>4.5399521412125523</v>
      </c>
      <c r="Y393" s="152">
        <f t="shared" ref="Y393" si="849">$C$132*((1+($C$133*X393)+(($C$133*X393)^2)/2)+(($C$133*X393)^3)/6)</f>
        <v>1.0870515057997009E-2</v>
      </c>
    </row>
    <row r="394" spans="1:25" x14ac:dyDescent="0.35">
      <c r="A394" s="10">
        <v>93</v>
      </c>
      <c r="B394" s="10">
        <v>34789.324030134972</v>
      </c>
      <c r="C394" s="152">
        <f t="shared" si="596"/>
        <v>2568944173.2452426</v>
      </c>
      <c r="D394" s="10">
        <v>845.83826492234937</v>
      </c>
      <c r="E394" s="152">
        <f t="shared" si="597"/>
        <v>37039.239179765587</v>
      </c>
      <c r="F394" s="10">
        <v>131.88882445100299</v>
      </c>
      <c r="G394" s="152">
        <f t="shared" si="597"/>
        <v>142.9306862999432</v>
      </c>
      <c r="H394" s="10">
        <v>43.247439393256677</v>
      </c>
      <c r="I394" s="152">
        <f t="shared" ref="I394" si="850">$C$132*((1+($C$133*H394)+(($C$133*H394)^2)/2)+(($C$133*H394)^3)/6)</f>
        <v>5.2633293405644546</v>
      </c>
      <c r="J394" s="10">
        <v>28.831707467307439</v>
      </c>
      <c r="K394" s="152">
        <f t="shared" ref="K394" si="851">$C$132*((1+($C$133*J394)+(($C$133*J394)^2)/2)+(($C$133*J394)^3)/6)</f>
        <v>1.6113351013556669</v>
      </c>
      <c r="L394" s="10">
        <v>20.564997750089219</v>
      </c>
      <c r="M394" s="152">
        <f t="shared" ref="M394" si="852">$C$132*((1+($C$133*L394)+(($C$133*L394)^2)/2)+(($C$133*L394)^3)/6)</f>
        <v>0.60846555884507592</v>
      </c>
      <c r="N394" s="10">
        <v>15.451214279023526</v>
      </c>
      <c r="O394" s="152">
        <f t="shared" ref="O394" si="853">$C$132*((1+($C$133*N394)+(($C$133*N394)^2)/2)+(($C$133*N394)^3)/6)</f>
        <v>0.27031459481809489</v>
      </c>
      <c r="P394" s="10">
        <v>12.093014448523355</v>
      </c>
      <c r="Q394" s="152">
        <f t="shared" ref="Q394" si="854">$C$132*((1+($C$133*P394)+(($C$133*P394)^2)/2)+(($C$133*P394)^3)/6)</f>
        <v>0.13654565975323635</v>
      </c>
      <c r="R394" s="10">
        <v>9.7790560179874468</v>
      </c>
      <c r="S394" s="152">
        <f t="shared" ref="S394" si="855">$C$132*((1+($C$133*R394)+(($C$133*R394)^2)/2)+(($C$133*R394)^3)/6)</f>
        <v>7.6468342765572406E-2</v>
      </c>
      <c r="T394" s="10">
        <v>8.1206164929456861</v>
      </c>
      <c r="U394" s="152">
        <f t="shared" ref="U394" si="856">$C$132*((1+($C$133*T394)+(($C$133*T394)^2)/2)+(($C$133*T394)^3)/6)</f>
        <v>4.6574031586402394E-2</v>
      </c>
      <c r="V394" s="10">
        <v>5.2292407031516888</v>
      </c>
      <c r="W394" s="152">
        <f t="shared" ref="W394" si="857">$C$132*((1+($C$133*V394)+(($C$133*V394)^2)/2)+(($C$133*V394)^3)/6)</f>
        <v>1.5232809368652109E-2</v>
      </c>
      <c r="X394" s="10">
        <v>4.6501311483256407</v>
      </c>
      <c r="Y394" s="152">
        <f t="shared" ref="Y394" si="858">$C$132*((1+($C$133*X394)+(($C$133*X394)^2)/2)+(($C$133*X394)^3)/6)</f>
        <v>1.1500931825209332E-2</v>
      </c>
    </row>
    <row r="395" spans="1:25" x14ac:dyDescent="0.35">
      <c r="A395" s="10">
        <v>94</v>
      </c>
      <c r="B395" s="10">
        <v>39220.725648958483</v>
      </c>
      <c r="C395" s="152">
        <f t="shared" si="596"/>
        <v>3680947950.6414733</v>
      </c>
      <c r="D395" s="10">
        <v>916.22137161197554</v>
      </c>
      <c r="E395" s="152">
        <f t="shared" si="597"/>
        <v>47064.381443603772</v>
      </c>
      <c r="F395" s="10">
        <v>140.03700519676661</v>
      </c>
      <c r="G395" s="152">
        <f t="shared" si="597"/>
        <v>170.88251581634324</v>
      </c>
      <c r="H395" s="10">
        <v>45.372034374030555</v>
      </c>
      <c r="I395" s="152">
        <f t="shared" ref="I395" si="859">$C$132*((1+($C$133*H395)+(($C$133*H395)^2)/2)+(($C$133*H395)^3)/6)</f>
        <v>6.0592806713597787</v>
      </c>
      <c r="J395" s="10">
        <v>30.116519178533977</v>
      </c>
      <c r="K395" s="152">
        <f t="shared" ref="K395" si="860">$C$132*((1+($C$133*J395)+(($C$133*J395)^2)/2)+(($C$133*J395)^3)/6)</f>
        <v>1.8287970062626788</v>
      </c>
      <c r="L395" s="10">
        <v>21.403520406839334</v>
      </c>
      <c r="M395" s="152">
        <f t="shared" ref="M395" si="861">$C$132*((1+($C$133*L395)+(($C$133*L395)^2)/2)+(($C$133*L395)^3)/6)</f>
        <v>0.68223768689064901</v>
      </c>
      <c r="N395" s="10">
        <v>16.031864786186649</v>
      </c>
      <c r="O395" s="152">
        <f t="shared" ref="O395" si="862">$C$132*((1+($C$133*N395)+(($C$133*N395)^2)/2)+(($C$133*N395)^3)/6)</f>
        <v>0.29990919489087098</v>
      </c>
      <c r="P395" s="10">
        <v>12.514445465840129</v>
      </c>
      <c r="Q395" s="152">
        <f t="shared" ref="Q395" si="863">$C$132*((1+($C$133*P395)+(($C$133*P395)^2)/2)+(($C$133*P395)^3)/6)</f>
        <v>0.15009970608673906</v>
      </c>
      <c r="R395" s="10">
        <v>10.096763174194249</v>
      </c>
      <c r="S395" s="152">
        <f t="shared" ref="S395" si="864">$C$132*((1+($C$133*R395)+(($C$133*R395)^2)/2)+(($C$133*R395)^3)/6)</f>
        <v>8.3373241753315799E-2</v>
      </c>
      <c r="T395" s="10">
        <v>8.367705934028951</v>
      </c>
      <c r="U395" s="152">
        <f t="shared" ref="U395" si="865">$C$132*((1+($C$133*T395)+(($C$133*T395)^2)/2)+(($C$133*T395)^3)/6)</f>
        <v>5.0410401201812775E-2</v>
      </c>
      <c r="V395" s="10">
        <v>5.3629118832341707</v>
      </c>
      <c r="W395" s="152">
        <f t="shared" ref="W395" si="866">$C$132*((1+($C$133*V395)+(($C$133*V395)^2)/2)+(($C$133*V395)^3)/6)</f>
        <v>1.619884928070011E-2</v>
      </c>
      <c r="X395" s="10">
        <v>4.7629840632753826</v>
      </c>
      <c r="Y395" s="152">
        <f t="shared" ref="Y395" si="867">$C$132*((1+($C$133*X395)+(($C$133*X395)^2)/2)+(($C$133*X395)^3)/6)</f>
        <v>1.2172311493456423E-2</v>
      </c>
    </row>
    <row r="396" spans="1:25" x14ac:dyDescent="0.35">
      <c r="A396" s="10">
        <v>95</v>
      </c>
      <c r="B396" s="10">
        <v>44216.591247889846</v>
      </c>
      <c r="C396" s="152">
        <f t="shared" si="596"/>
        <v>5274303614.323</v>
      </c>
      <c r="D396" s="10">
        <v>992.46113188742493</v>
      </c>
      <c r="E396" s="152">
        <f t="shared" si="597"/>
        <v>59804.1100770349</v>
      </c>
      <c r="F396" s="10">
        <v>148.68858605805937</v>
      </c>
      <c r="G396" s="152">
        <f t="shared" si="597"/>
        <v>204.31532386929626</v>
      </c>
      <c r="H396" s="10">
        <v>47.601003252904704</v>
      </c>
      <c r="I396" s="152">
        <f t="shared" ref="I396" si="868">$C$132*((1+($C$133*H396)+(($C$133*H396)^2)/2)+(($C$133*H396)^3)/6)</f>
        <v>6.9766124678545776</v>
      </c>
      <c r="J396" s="10">
        <v>31.458585255814853</v>
      </c>
      <c r="K396" s="152">
        <f t="shared" ref="K396" si="869">$C$132*((1+($C$133*J396)+(($C$133*J396)^2)/2)+(($C$133*J396)^3)/6)</f>
        <v>2.0759876566059798</v>
      </c>
      <c r="L396" s="10">
        <v>22.276233208146131</v>
      </c>
      <c r="M396" s="152">
        <f t="shared" ref="M396" si="870">$C$132*((1+($C$133*L396)+(($C$133*L396)^2)/2)+(($C$133*L396)^3)/6)</f>
        <v>0.76512257425178087</v>
      </c>
      <c r="N396" s="10">
        <v>16.63433590921726</v>
      </c>
      <c r="O396" s="152">
        <f t="shared" ref="O396" si="871">$C$132*((1+($C$133*N396)+(($C$133*N396)^2)/2)+(($C$133*N396)^3)/6)</f>
        <v>0.3328283906705598</v>
      </c>
      <c r="P396" s="10">
        <v>12.950562986932507</v>
      </c>
      <c r="Q396" s="152">
        <f t="shared" ref="Q396" si="872">$C$132*((1+($C$133*P396)+(($C$133*P396)^2)/2)+(($C$133*P396)^3)/6)</f>
        <v>0.16504600316516521</v>
      </c>
      <c r="R396" s="10">
        <v>10.424792168922004</v>
      </c>
      <c r="S396" s="152">
        <f t="shared" ref="S396" si="873">$C$132*((1+($C$133*R396)+(($C$133*R396)^2)/2)+(($C$133*R396)^3)/6)</f>
        <v>9.092969806901019E-2</v>
      </c>
      <c r="T396" s="10">
        <v>8.6223136702992704</v>
      </c>
      <c r="U396" s="152">
        <f t="shared" ref="U396" si="874">$C$132*((1+($C$133*T396)+(($C$133*T396)^2)/2)+(($C$133*T396)^3)/6)</f>
        <v>5.4580692077338878E-2</v>
      </c>
      <c r="V396" s="12">
        <v>5.5000000000000009</v>
      </c>
      <c r="W396" s="152">
        <f t="shared" ref="W396" si="875">$C$132*((1+($C$133*V396)+(($C$133*V396)^2)/2)+(($C$133*V396)^3)/6)</f>
        <v>1.7232273122302189E-2</v>
      </c>
      <c r="X396" s="10">
        <v>4.878575778488262</v>
      </c>
      <c r="Y396" s="152">
        <f t="shared" ref="Y396" si="876">$C$132*((1+($C$133*X396)+(($C$133*X396)^2)/2)+(($C$133*X396)^3)/6)</f>
        <v>1.2887454453291414E-2</v>
      </c>
    </row>
    <row r="397" spans="1:25" x14ac:dyDescent="0.35">
      <c r="A397" s="10">
        <v>96</v>
      </c>
      <c r="B397" s="10">
        <v>49848.82123502707</v>
      </c>
      <c r="C397" s="152">
        <f t="shared" si="596"/>
        <v>7557374888.1054192</v>
      </c>
      <c r="D397" s="10">
        <v>1075.0448841575501</v>
      </c>
      <c r="E397" s="152">
        <f t="shared" si="597"/>
        <v>75993.674323701794</v>
      </c>
      <c r="F397" s="10">
        <v>157.87466743437193</v>
      </c>
      <c r="G397" s="152">
        <f t="shared" si="597"/>
        <v>244.3056879480163</v>
      </c>
      <c r="H397" s="10">
        <v>49.939473553338104</v>
      </c>
      <c r="I397" s="152">
        <f t="shared" ref="I397" si="877">$C$132*((1+($C$133*H397)+(($C$133*H397)^2)/2)+(($C$133*H397)^3)/6)</f>
        <v>8.033930960936468</v>
      </c>
      <c r="J397" s="10">
        <v>32.86045709434957</v>
      </c>
      <c r="K397" s="152">
        <f t="shared" ref="K397" si="878">$C$132*((1+($C$133*J397)+(($C$133*J397)^2)/2)+(($C$133*J397)^3)/6)</f>
        <v>2.3570029674221233</v>
      </c>
      <c r="L397" s="10">
        <v>23.184530232005457</v>
      </c>
      <c r="M397" s="152">
        <f t="shared" ref="M397" si="879">$C$132*((1+($C$133*L397)+(($C$133*L397)^2)/2)+(($C$133*L397)^3)/6)</f>
        <v>0.85825829380903174</v>
      </c>
      <c r="N397" s="10">
        <v>17.259447658209151</v>
      </c>
      <c r="O397" s="152">
        <f t="shared" ref="O397" si="880">$C$132*((1+($C$133*N397)+(($C$133*N397)^2)/2)+(($C$133*N397)^3)/6)</f>
        <v>0.36945118258594928</v>
      </c>
      <c r="P397" s="10">
        <v>13.401878823661235</v>
      </c>
      <c r="Q397" s="152">
        <f t="shared" ref="Q397" si="881">$C$132*((1+($C$133*P397)+(($C$133*P397)^2)/2)+(($C$133*P397)^3)/6)</f>
        <v>0.18153028369716157</v>
      </c>
      <c r="R397" s="10">
        <v>10.763478343532626</v>
      </c>
      <c r="S397" s="152">
        <f t="shared" ref="S397" si="882">$C$132*((1+($C$133*R397)+(($C$133*R397)^2)/2)+(($C$133*R397)^3)/6)</f>
        <v>9.9200652073109741E-2</v>
      </c>
      <c r="T397" s="10">
        <v>8.8846684641119822</v>
      </c>
      <c r="U397" s="152">
        <f t="shared" ref="U397" si="883">$C$132*((1+($C$133*T397)+(($C$133*T397)^2)/2)+(($C$133*T397)^3)/6)</f>
        <v>5.911480472882405E-2</v>
      </c>
      <c r="V397" s="10">
        <v>5.640592398053232</v>
      </c>
      <c r="W397" s="152">
        <f t="shared" ref="W397" si="884">$C$132*((1+($C$133*V397)+(($C$133*V397)^2)/2)+(($C$133*V397)^3)/6)</f>
        <v>1.8337993488729328E-2</v>
      </c>
      <c r="X397" s="10">
        <v>4.9969727612494603</v>
      </c>
      <c r="Y397" s="152">
        <f t="shared" ref="Y397" si="885">$C$132*((1+($C$133*X397)+(($C$133*X397)^2)/2)+(($C$133*X397)^3)/6)</f>
        <v>1.3649358481706945E-2</v>
      </c>
    </row>
    <row r="398" spans="1:25" x14ac:dyDescent="0.35">
      <c r="A398" s="10">
        <v>97</v>
      </c>
      <c r="B398" s="10">
        <v>56198.474563329641</v>
      </c>
      <c r="C398" s="152">
        <f t="shared" si="596"/>
        <v>10828720696.925119</v>
      </c>
      <c r="D398" s="10">
        <v>1164.5005187814388</v>
      </c>
      <c r="E398" s="152">
        <f t="shared" si="597"/>
        <v>96567.501163415043</v>
      </c>
      <c r="F398" s="10">
        <v>167.62827112890241</v>
      </c>
      <c r="G398" s="152">
        <f t="shared" si="597"/>
        <v>292.14187897294158</v>
      </c>
      <c r="H398" s="10">
        <v>52.392824696029244</v>
      </c>
      <c r="I398" s="152">
        <f t="shared" ref="I398" si="886">$C$132*((1+($C$133*H398)+(($C$133*H398)^2)/2)+(($C$133*H398)^3)/6)</f>
        <v>9.2527039390002077</v>
      </c>
      <c r="J398" s="10">
        <v>34.324799785775312</v>
      </c>
      <c r="K398" s="152">
        <f t="shared" ref="K398" si="887">$C$132*((1+($C$133*J398)+(($C$133*J398)^2)/2)+(($C$133*J398)^3)/6)</f>
        <v>2.6765059671653475</v>
      </c>
      <c r="L398" s="10">
        <v>24.129862398918053</v>
      </c>
      <c r="M398" s="152">
        <f t="shared" ref="M398" si="888">$C$132*((1+($C$133*L398)+(($C$133*L398)^2)/2)+(($C$133*L398)^3)/6)</f>
        <v>0.9629260346551094</v>
      </c>
      <c r="N398" s="10">
        <v>17.908050858910347</v>
      </c>
      <c r="O398" s="152">
        <f t="shared" ref="O398" si="889">$C$132*((1+($C$133*N398)+(($C$133*N398)^2)/2)+(($C$133*N398)^3)/6)</f>
        <v>0.41020017463742547</v>
      </c>
      <c r="P398" s="10">
        <v>13.868922624084485</v>
      </c>
      <c r="Q398" s="152">
        <f t="shared" ref="Q398" si="890">$C$132*((1+($C$133*P398)+(($C$133*P398)^2)/2)+(($C$133*P398)^3)/6)</f>
        <v>0.19971371416913419</v>
      </c>
      <c r="R398" s="10">
        <v>11.113167934135971</v>
      </c>
      <c r="S398" s="152">
        <f t="shared" ref="S398" si="891">$C$132*((1+($C$133*R398)+(($C$133*R398)^2)/2)+(($C$133*R398)^3)/6)</f>
        <v>0.1082552124604868</v>
      </c>
      <c r="T398" s="10">
        <v>9.155006038471587</v>
      </c>
      <c r="U398" s="152">
        <f t="shared" ref="U398" si="892">$C$132*((1+($C$133*T398)+(($C$133*T398)^2)/2)+(($C$133*T398)^3)/6)</f>
        <v>6.4045363849849241E-2</v>
      </c>
      <c r="V398" s="10">
        <v>5.7847786547228903</v>
      </c>
      <c r="W398" s="152">
        <f t="shared" ref="W398" si="893">$C$132*((1+($C$133*V398)+(($C$133*V398)^2)/2)+(($C$133*V398)^3)/6)</f>
        <v>1.9521290798177809E-2</v>
      </c>
      <c r="X398" s="10">
        <v>5.118243091922718</v>
      </c>
      <c r="Y398" s="152">
        <f t="shared" ref="Y398" si="894">$C$132*((1+($C$133*X398)+(($C$133*X398)^2)/2)+(($C$133*X398)^3)/6)</f>
        <v>1.4461232925491068E-2</v>
      </c>
    </row>
    <row r="399" spans="1:25" x14ac:dyDescent="0.35">
      <c r="A399" s="10">
        <v>98</v>
      </c>
      <c r="B399" s="10">
        <v>63356.935329616186</v>
      </c>
      <c r="C399" s="152">
        <f t="shared" si="596"/>
        <v>15516138414.393803</v>
      </c>
      <c r="D399" s="10">
        <v>1261.3998524395633</v>
      </c>
      <c r="E399" s="152">
        <f t="shared" si="597"/>
        <v>122713.15819472575</v>
      </c>
      <c r="F399" s="10">
        <v>177.98445905417725</v>
      </c>
      <c r="G399" s="152">
        <f t="shared" si="597"/>
        <v>349.36551712926968</v>
      </c>
      <c r="H399" s="10">
        <v>54.966700373744068</v>
      </c>
      <c r="I399" s="152">
        <f t="shared" ref="I399" si="895">$C$132*((1+($C$133*H399)+(($C$133*H399)^2)/2)+(($C$133*H399)^3)/6)</f>
        <v>10.657701783522439</v>
      </c>
      <c r="J399" s="10">
        <v>35.854397184759634</v>
      </c>
      <c r="K399" s="152">
        <f t="shared" ref="K399" si="896">$C$132*((1+($C$133*J399)+(($C$133*J399)^2)/2)+(($C$133*J399)^3)/6)</f>
        <v>3.0398055700302935</v>
      </c>
      <c r="L399" s="10">
        <v>25.113739789600864</v>
      </c>
      <c r="M399" s="152">
        <f t="shared" ref="M399" si="897">$C$132*((1+($C$133*L399)+(($C$133*L399)^2)/2)+(($C$133*L399)^3)/6)</f>
        <v>1.080568179672017</v>
      </c>
      <c r="N399" s="10">
        <v>18.581028310763177</v>
      </c>
      <c r="O399" s="152">
        <f t="shared" ref="O399" si="898">$C$132*((1+($C$133*N399)+(($C$133*N399)^2)/2)+(($C$133*N399)^3)/6)</f>
        <v>0.45554662059538981</v>
      </c>
      <c r="P399" s="10">
        <v>14.352242494033803</v>
      </c>
      <c r="Q399" s="152">
        <f t="shared" ref="Q399" si="899">$C$132*((1+($C$133*P399)+(($C$133*P399)^2)/2)+(($C$133*P399)^3)/6)</f>
        <v>0.21977454164798907</v>
      </c>
      <c r="R399" s="10">
        <v>11.474218425544199</v>
      </c>
      <c r="S399" s="152">
        <f t="shared" ref="S399" si="900">$C$132*((1+($C$133*R399)+(($C$133*R399)^2)/2)+(($C$133*R399)^3)/6)</f>
        <v>0.11816926637199505</v>
      </c>
      <c r="T399" s="10">
        <v>9.4335692888263996</v>
      </c>
      <c r="U399" s="152">
        <f t="shared" ref="U399" si="901">$C$132*((1+($C$133*T399)+(($C$133*T399)^2)/2)+(($C$133*T399)^3)/6)</f>
        <v>6.940796926077554E-2</v>
      </c>
      <c r="V399" s="10">
        <v>5.9326506371364607</v>
      </c>
      <c r="W399" s="152">
        <f t="shared" ref="W399" si="902">$C$132*((1+($C$133*V399)+(($C$133*V399)^2)/2)+(($C$133*V399)^3)/6)</f>
        <v>2.0787841299650993E-2</v>
      </c>
      <c r="X399" s="10">
        <v>5.2424565030977641</v>
      </c>
      <c r="Y399" s="152">
        <f t="shared" ref="Y399" si="903">$C$132*((1+($C$133*X399)+(($C$133*X399)^2)/2)+(($C$133*X399)^3)/6)</f>
        <v>1.5326513916605389E-2</v>
      </c>
    </row>
    <row r="400" spans="1:25" x14ac:dyDescent="0.35">
      <c r="A400" s="10">
        <v>99</v>
      </c>
      <c r="B400" s="10">
        <v>71427.22797284674</v>
      </c>
      <c r="C400" s="152">
        <f t="shared" si="596"/>
        <v>22232607984.881294</v>
      </c>
      <c r="D400" s="10">
        <v>1366.3622832899612</v>
      </c>
      <c r="E400" s="152">
        <f t="shared" si="597"/>
        <v>155939.93762549333</v>
      </c>
      <c r="F400" s="10">
        <v>188.98045927138438</v>
      </c>
      <c r="G400" s="152">
        <f t="shared" si="597"/>
        <v>417.82142823690759</v>
      </c>
      <c r="H400" s="10">
        <v>57.66702153407541</v>
      </c>
      <c r="I400" s="152">
        <f t="shared" ref="I400" si="904">$C$132*((1+($C$133*H400)+(($C$133*H400)^2)/2)+(($C$133*H400)^3)/6)</f>
        <v>12.277506573284422</v>
      </c>
      <c r="J400" s="10">
        <v>37.452157201372657</v>
      </c>
      <c r="K400" s="152">
        <f t="shared" ref="K400" si="905">$C$132*((1+($C$133*J400)+(($C$133*J400)^2)/2)+(($C$133*J400)^3)/6)</f>
        <v>3.4529463125150803</v>
      </c>
      <c r="L400" s="10">
        <v>26.137734057201296</v>
      </c>
      <c r="M400" s="152">
        <f t="shared" ref="M400" si="906">$C$132*((1+($C$133*L400)+(($C$133*L400)^2)/2)+(($C$133*L400)^3)/6)</f>
        <v>1.2128086731884415</v>
      </c>
      <c r="N400" s="10">
        <v>19.279295988463058</v>
      </c>
      <c r="O400" s="152">
        <f t="shared" ref="O400" si="907">$C$132*((1+($C$133*N400)+(($C$133*N400)^2)/2)+(($C$133*N400)^3)/6)</f>
        <v>0.50601605643868741</v>
      </c>
      <c r="P400" s="10">
        <v>14.852405640351408</v>
      </c>
      <c r="Q400" s="152">
        <f t="shared" ref="Q400" si="908">$C$132*((1+($C$133*P400)+(($C$133*P400)^2)/2)+(($C$133*P400)^3)/6)</f>
        <v>0.24190991716047461</v>
      </c>
      <c r="R400" s="10">
        <v>11.846998916725553</v>
      </c>
      <c r="S400" s="152">
        <f t="shared" ref="S400" si="909">$C$132*((1+($C$133*R400)+(($C$133*R400)^2)/2)+(($C$133*R400)^3)/6)</f>
        <v>0.12902615021618913</v>
      </c>
      <c r="T400" s="10">
        <v>9.7206085013075292</v>
      </c>
      <c r="U400" s="152">
        <f t="shared" ref="U400" si="910">$C$132*((1+($C$133*T400)+(($C$133*T400)^2)/2)+(($C$133*T400)^3)/6)</f>
        <v>7.524147014202337E-2</v>
      </c>
      <c r="V400" s="10">
        <v>6.0843025607522874</v>
      </c>
      <c r="W400" s="152">
        <f t="shared" ref="W400" si="911">$C$132*((1+($C$133*V400)+(($C$133*V400)^2)/2)+(($C$133*V400)^3)/6)</f>
        <v>2.2143747237039262E-2</v>
      </c>
      <c r="X400" s="10">
        <v>5.3696844196877809</v>
      </c>
      <c r="Y400" s="152">
        <f t="shared" ref="Y400" si="912">$C$132*((1+($C$133*X400)+(($C$133*X400)^2)/2)+(($C$133*X400)^3)/6)</f>
        <v>1.6248880695304408E-2</v>
      </c>
    </row>
    <row r="401" spans="1:25" x14ac:dyDescent="0.35">
      <c r="A401" s="10">
        <v>100</v>
      </c>
      <c r="B401" s="10">
        <v>80525.500000000044</v>
      </c>
      <c r="C401" s="152">
        <f t="shared" si="596"/>
        <v>31856452906.434414</v>
      </c>
      <c r="D401" s="10">
        <v>1480.0587502738806</v>
      </c>
      <c r="E401" s="152">
        <f t="shared" si="597"/>
        <v>198166.02310378352</v>
      </c>
      <c r="F401" s="10">
        <v>200.65579981650174</v>
      </c>
      <c r="G401" s="152">
        <f t="shared" si="597"/>
        <v>499.71731552370102</v>
      </c>
      <c r="H401" s="10">
        <v>60.500000000000014</v>
      </c>
      <c r="I401" s="152">
        <f t="shared" ref="I401" si="913">$C$132*((1+($C$133*H401)+(($C$133*H401)^2)/2)+(($C$133*H401)^3)/6)</f>
        <v>14.145099772327965</v>
      </c>
      <c r="J401" s="10">
        <v>39.121117329300688</v>
      </c>
      <c r="K401" s="152">
        <f t="shared" ref="K401" si="914">$C$132*((1+($C$133*J401)+(($C$133*J401)^2)/2)+(($C$133*J401)^3)/6)</f>
        <v>3.9228105823948685</v>
      </c>
      <c r="L401" s="10">
        <v>27.203480937867866</v>
      </c>
      <c r="M401" s="152">
        <f t="shared" ref="M401" si="915">$C$132*((1+($C$133*L401)+(($C$133*L401)^2)/2)+(($C$133*L401)^3)/6)</f>
        <v>1.361475969377131</v>
      </c>
      <c r="N401" s="10">
        <v>20.003804288671336</v>
      </c>
      <c r="O401" s="152">
        <f t="shared" ref="O401" si="916">$C$132*((1+($C$133*N401)+(($C$133*N401)^2)/2)+(($C$133*N401)^3)/6)</f>
        <v>0.56219458731100147</v>
      </c>
      <c r="P401" s="10">
        <v>15.369999036543785</v>
      </c>
      <c r="Q401" s="152">
        <f t="shared" ref="Q401" si="917">$C$132*((1+($C$133*P401)+(($C$133*P401)^2)/2)+(($C$133*P401)^3)/6)</f>
        <v>0.26633791464322021</v>
      </c>
      <c r="R401" s="10">
        <v>12.231890498131236</v>
      </c>
      <c r="S401" s="152">
        <f t="shared" ref="S401" si="918">$C$132*((1+($C$133*R401)+(($C$133*R401)^2)/2)+(($C$133*R401)^3)/6)</f>
        <v>0.14091738726620359</v>
      </c>
      <c r="T401" s="10">
        <v>10.016381577608296</v>
      </c>
      <c r="U401" s="152">
        <f t="shared" ref="U401" si="919">$C$132*((1+($C$133*T401)+(($C$133*T401)^2)/2)+(($C$133*T401)^3)/6)</f>
        <v>8.1588264722281242E-2</v>
      </c>
      <c r="V401" s="10">
        <v>6.2398310493882088</v>
      </c>
      <c r="W401" s="152">
        <f t="shared" ref="W401" si="920">$C$132*((1+($C$133*V401)+(($C$133*V401)^2)/2)+(($C$133*V401)^3)/6)</f>
        <v>2.3595569336603769E-2</v>
      </c>
      <c r="X401" s="10">
        <v>5.5000000000000009</v>
      </c>
      <c r="Y401" s="152">
        <f t="shared" ref="Y401" si="921">$C$132*((1+($C$133*X401)+(($C$133*X401)^2)/2)+(($C$133*X401)^3)/6)</f>
        <v>1.7232273122302189E-2</v>
      </c>
    </row>
    <row r="403" spans="1:25" x14ac:dyDescent="0.35">
      <c r="A403" s="182" t="s">
        <v>585</v>
      </c>
      <c r="B403" s="182" t="s">
        <v>603</v>
      </c>
      <c r="C403" s="182"/>
      <c r="D403" s="182"/>
      <c r="I403" t="s">
        <v>611</v>
      </c>
    </row>
    <row r="404" spans="1:25" x14ac:dyDescent="0.35">
      <c r="A404" s="182" t="s">
        <v>592</v>
      </c>
      <c r="B404" s="183">
        <f>H308</f>
        <v>0.69946337689340055</v>
      </c>
      <c r="C404" s="184" t="s">
        <v>604</v>
      </c>
      <c r="D404" s="182">
        <v>1</v>
      </c>
      <c r="I404" t="s">
        <v>613</v>
      </c>
    </row>
    <row r="405" spans="1:25" x14ac:dyDescent="0.35">
      <c r="A405" s="182" t="s">
        <v>593</v>
      </c>
      <c r="B405" s="182">
        <f>H354</f>
        <v>6.3510605112539134</v>
      </c>
      <c r="C405" s="184" t="s">
        <v>605</v>
      </c>
      <c r="D405" s="182">
        <v>1.5</v>
      </c>
      <c r="I405" t="s">
        <v>612</v>
      </c>
    </row>
    <row r="406" spans="1:25" x14ac:dyDescent="0.35">
      <c r="A406" s="182" t="s">
        <v>596</v>
      </c>
      <c r="B406" s="182">
        <v>0.5</v>
      </c>
      <c r="C406" s="184"/>
      <c r="D406" s="182"/>
    </row>
    <row r="407" spans="1:25" x14ac:dyDescent="0.35">
      <c r="A407" s="182" t="s">
        <v>597</v>
      </c>
      <c r="B407" s="182">
        <f>A308</f>
        <v>7</v>
      </c>
      <c r="C407" s="184"/>
      <c r="D407" s="182"/>
    </row>
    <row r="408" spans="1:25" x14ac:dyDescent="0.35">
      <c r="A408" s="182" t="s">
        <v>598</v>
      </c>
      <c r="B408" s="182">
        <f>A354</f>
        <v>53</v>
      </c>
      <c r="C408" s="182"/>
      <c r="D408" s="182"/>
    </row>
    <row r="410" spans="1:25" x14ac:dyDescent="0.35">
      <c r="A410" t="s">
        <v>584</v>
      </c>
      <c r="B410" t="s">
        <v>599</v>
      </c>
      <c r="C410" t="s">
        <v>606</v>
      </c>
      <c r="D410" t="s">
        <v>600</v>
      </c>
      <c r="E410" t="s">
        <v>601</v>
      </c>
      <c r="F410" t="s">
        <v>607</v>
      </c>
      <c r="G410" t="s">
        <v>602</v>
      </c>
    </row>
    <row r="411" spans="1:25" x14ac:dyDescent="0.35">
      <c r="A411">
        <v>0</v>
      </c>
      <c r="B411" s="176">
        <f>$B$404*EXP(($C$411/$D$404)*A411)</f>
        <v>0.69946337689340055</v>
      </c>
      <c r="C411" s="175">
        <f>LN(B404/B406)/$B$407</f>
        <v>4.7957905455967405E-2</v>
      </c>
      <c r="D411" s="177">
        <f>$C$132*(1+($C$133*B411)+(($C$133*B411)^2)/2+(($C$133*B411)^3)/6)</f>
        <v>6.0494430337839321E-4</v>
      </c>
      <c r="E411">
        <f>$B$405*EXP(($F$411/$D$405)*A411)</f>
        <v>6.3510605112539134</v>
      </c>
      <c r="F411" s="175">
        <f>LN($B$405/$B$406)/$B$408</f>
        <v>4.7957905455967412E-2</v>
      </c>
      <c r="G411" s="177">
        <f>$C$132*(1+($C$133*E411)+(($C$133*E411)^2)/2+(($C$133*E411)^3)/6)</f>
        <v>2.4672671525763627E-2</v>
      </c>
      <c r="H411" s="174"/>
    </row>
    <row r="412" spans="1:25" x14ac:dyDescent="0.35">
      <c r="A412">
        <v>1</v>
      </c>
      <c r="B412" s="176">
        <f>$B$404*EXP(($C$411/$D$404)*A412)</f>
        <v>0.73382555880825817</v>
      </c>
      <c r="C412" s="175">
        <f>$C$411</f>
        <v>4.7957905455967405E-2</v>
      </c>
      <c r="D412" s="177">
        <f>$C$132*(1+($C$133*B412)+(($C$133*B412)^2)/2+(($C$133*B412)^3)/6)</f>
        <v>6.2711263050582624E-4</v>
      </c>
      <c r="E412">
        <f t="shared" ref="E412:E425" si="922">$B$405*EXP(($F$411/$D$405)*A412)</f>
        <v>6.5573971321114195</v>
      </c>
      <c r="F412" s="175">
        <f t="shared" ref="F412:F474" si="923">LN($B$405/$B$406)/$B$408</f>
        <v>4.7957905455967412E-2</v>
      </c>
      <c r="G412" s="177">
        <f>$C$132*(1+($C$133*E412)+(($C$133*E412)^2)/2+(($C$133*E412)^3)/6)</f>
        <v>2.6758332677777066E-2</v>
      </c>
    </row>
    <row r="413" spans="1:25" x14ac:dyDescent="0.35">
      <c r="A413">
        <v>2</v>
      </c>
      <c r="B413" s="176">
        <f t="shared" ref="B413:B420" si="924">$B$404*EXP(($C$411/$D$404)*A413)</f>
        <v>0.76987583417440419</v>
      </c>
      <c r="C413" s="175">
        <f t="shared" ref="C413:C474" si="925">$C$411</f>
        <v>4.7957905455967405E-2</v>
      </c>
      <c r="D413" s="177">
        <f>$C$132*(1+($C$133*B413)+(($C$133*B413)^2)/2+(($C$133*B413)^3)/6)</f>
        <v>6.5113859027743012E-4</v>
      </c>
      <c r="E413">
        <f t="shared" si="922"/>
        <v>6.7704373264951832</v>
      </c>
      <c r="F413" s="175">
        <f t="shared" si="923"/>
        <v>4.7957905455967412E-2</v>
      </c>
      <c r="G413" s="177">
        <f t="shared" ref="G413:G421" si="926">$C$132*(1+($C$133*E413)+(($C$133*E413)^2)/2+(($C$133*E413)^3)/6)</f>
        <v>2.9034059831669866E-2</v>
      </c>
    </row>
    <row r="414" spans="1:25" x14ac:dyDescent="0.35">
      <c r="A414">
        <v>3</v>
      </c>
      <c r="B414" s="176">
        <f>$B$404*EXP(($C$411/$D$404)*A414)</f>
        <v>0.80769713310108893</v>
      </c>
      <c r="C414" s="175">
        <f t="shared" si="925"/>
        <v>4.7957905455967405E-2</v>
      </c>
      <c r="D414" s="177">
        <f t="shared" ref="D414:D425" si="927">$C$132*(1+($C$133*B414)+(($C$133*B414)^2)/2+(($C$133*B414)^3)/6)</f>
        <v>6.7720926029990881E-4</v>
      </c>
      <c r="E414">
        <f t="shared" si="922"/>
        <v>6.9903988836557733</v>
      </c>
      <c r="F414" s="175">
        <f t="shared" si="923"/>
        <v>4.7957905455967412E-2</v>
      </c>
      <c r="G414" s="177">
        <f t="shared" si="926"/>
        <v>3.1517819047050352E-2</v>
      </c>
    </row>
    <row r="415" spans="1:25" x14ac:dyDescent="0.35">
      <c r="A415">
        <v>4</v>
      </c>
      <c r="B415" s="176">
        <f>$B$404*EXP(($C$411/$D$404)*A415)</f>
        <v>0.84737645976290277</v>
      </c>
      <c r="C415" s="175">
        <f t="shared" si="925"/>
        <v>4.7957905455967405E-2</v>
      </c>
      <c r="D415" s="177">
        <f t="shared" si="927"/>
        <v>7.0553340903680209E-4</v>
      </c>
      <c r="E415">
        <f t="shared" si="922"/>
        <v>7.2175066684963936</v>
      </c>
      <c r="F415" s="175">
        <f t="shared" si="923"/>
        <v>4.7957905455967412E-2</v>
      </c>
      <c r="G415" s="177">
        <f t="shared" si="926"/>
        <v>3.4229312638209261E-2</v>
      </c>
    </row>
    <row r="416" spans="1:25" x14ac:dyDescent="0.35">
      <c r="A416">
        <v>5</v>
      </c>
      <c r="B416" s="176">
        <f t="shared" si="924"/>
        <v>0.88900509254431348</v>
      </c>
      <c r="C416" s="175">
        <f t="shared" si="925"/>
        <v>4.7957905455967405E-2</v>
      </c>
      <c r="D416" s="177">
        <f t="shared" si="927"/>
        <v>7.3634426150075583E-4</v>
      </c>
      <c r="E416">
        <f t="shared" si="922"/>
        <v>7.4519928514504352</v>
      </c>
      <c r="F416" s="175">
        <f t="shared" si="923"/>
        <v>4.7957905455967412E-2</v>
      </c>
      <c r="G416" s="177">
        <f t="shared" si="926"/>
        <v>3.7190149335197188E-2</v>
      </c>
    </row>
    <row r="417" spans="1:15" x14ac:dyDescent="0.35">
      <c r="A417">
        <v>6</v>
      </c>
      <c r="B417" s="176">
        <f t="shared" si="924"/>
        <v>0.93267879401660392</v>
      </c>
      <c r="C417" s="175">
        <f t="shared" si="925"/>
        <v>4.7957905455967405E-2</v>
      </c>
      <c r="D417" s="177">
        <f t="shared" si="927"/>
        <v>7.6990264030927179E-4</v>
      </c>
      <c r="E417">
        <f t="shared" si="922"/>
        <v>7.6940971458274063</v>
      </c>
      <c r="F417" s="175">
        <f t="shared" si="923"/>
        <v>4.7957905455967412E-2</v>
      </c>
      <c r="G417" s="177">
        <f t="shared" si="926"/>
        <v>4.04240312742528E-2</v>
      </c>
    </row>
    <row r="418" spans="1:15" x14ac:dyDescent="0.35">
      <c r="A418">
        <v>7</v>
      </c>
      <c r="B418" s="176">
        <f t="shared" si="924"/>
        <v>0.9784980312302386</v>
      </c>
      <c r="C418" s="175">
        <f t="shared" si="925"/>
        <v>4.7957905455967405E-2</v>
      </c>
      <c r="D418" s="177">
        <f t="shared" si="927"/>
        <v>8.0650053522998428E-4</v>
      </c>
      <c r="E418">
        <f t="shared" si="922"/>
        <v>7.9440670528699036</v>
      </c>
      <c r="F418" s="175">
        <f t="shared" si="923"/>
        <v>4.7957905455967412E-2</v>
      </c>
      <c r="G418" s="177">
        <f t="shared" si="926"/>
        <v>4.3956959492075565E-2</v>
      </c>
    </row>
    <row r="419" spans="1:15" x14ac:dyDescent="0.35">
      <c r="A419">
        <v>8</v>
      </c>
      <c r="B419" s="176">
        <f t="shared" si="924"/>
        <v>1.026568206829422</v>
      </c>
      <c r="C419" s="175">
        <f t="shared" si="925"/>
        <v>4.7957905455967405E-2</v>
      </c>
      <c r="D419" s="177">
        <f t="shared" si="927"/>
        <v>8.4646516207972412E-4</v>
      </c>
      <c r="E419">
        <f t="shared" si="922"/>
        <v>8.2021581147720983</v>
      </c>
      <c r="F419" s="175">
        <f t="shared" si="923"/>
        <v>4.7957905455967412E-2</v>
      </c>
      <c r="G419" s="177">
        <f t="shared" si="926"/>
        <v>4.7817459765707906E-2</v>
      </c>
    </row>
    <row r="420" spans="1:15" x14ac:dyDescent="0.35">
      <c r="A420">
        <v>9</v>
      </c>
      <c r="B420" s="176">
        <f t="shared" si="924"/>
        <v>1.0769999015205047</v>
      </c>
      <c r="C420" s="175">
        <f t="shared" si="925"/>
        <v>4.7957905455967405E-2</v>
      </c>
      <c r="D420" s="177">
        <f t="shared" si="927"/>
        <v>8.901635807294769E-4</v>
      </c>
      <c r="E420">
        <f t="shared" si="922"/>
        <v>8.4686341759184458</v>
      </c>
      <c r="F420" s="175">
        <f t="shared" si="923"/>
        <v>4.7957905455967412E-2</v>
      </c>
      <c r="G420" s="177">
        <f t="shared" si="926"/>
        <v>5.2036830823819366E-2</v>
      </c>
    </row>
    <row r="421" spans="1:15" x14ac:dyDescent="0.35">
      <c r="A421">
        <v>10</v>
      </c>
      <c r="B421" s="176">
        <f>$B$404*EXP(($C$411/$D$404)*A421)</f>
        <v>1.1299091284520122</v>
      </c>
      <c r="C421" s="175">
        <f t="shared" si="925"/>
        <v>4.7957905455967405E-2</v>
      </c>
      <c r="D421" s="177">
        <f t="shared" si="927"/>
        <v>9.3800795217797084E-4</v>
      </c>
      <c r="E421">
        <f t="shared" si="922"/>
        <v>8.743767652609634</v>
      </c>
      <c r="F421" s="175">
        <f t="shared" si="923"/>
        <v>4.7957905455967412E-2</v>
      </c>
      <c r="G421" s="177">
        <f t="shared" si="926"/>
        <v>5.6649417157643982E-2</v>
      </c>
    </row>
    <row r="422" spans="1:15" x14ac:dyDescent="0.35">
      <c r="A422">
        <v>11</v>
      </c>
      <c r="B422" s="176">
        <f>$B$404*EXP(($C$411/$D$404)*A422)</f>
        <v>1.1854176000914693</v>
      </c>
      <c r="C422" s="175">
        <f t="shared" si="925"/>
        <v>4.7957905455967405E-2</v>
      </c>
      <c r="D422" s="177">
        <f t="shared" si="927"/>
        <v>9.904615263894741E-4</v>
      </c>
      <c r="E422">
        <f t="shared" si="922"/>
        <v>9.0278398115515497</v>
      </c>
      <c r="F422" s="175">
        <f t="shared" si="923"/>
        <v>4.7957905455967412E-2</v>
      </c>
      <c r="G422" s="177">
        <f t="shared" ref="G422:G474" si="928">$C$132*(1+($C$133*E422)+(($C$133*E422)^2)/2+(($C$133*E422)^3)/6)</f>
        <v>6.1692908882568571E-2</v>
      </c>
    </row>
    <row r="423" spans="1:15" x14ac:dyDescent="0.35">
      <c r="A423">
        <v>12</v>
      </c>
      <c r="B423" s="176">
        <f>$B$404*EXP(($C$411/$D$404)*A423)</f>
        <v>1.2436530082129513</v>
      </c>
      <c r="C423" s="175">
        <f t="shared" si="925"/>
        <v>4.7957905455967405E-2</v>
      </c>
      <c r="D423" s="177">
        <f t="shared" si="927"/>
        <v>1.0480454660762048E-3</v>
      </c>
      <c r="E423">
        <f t="shared" si="922"/>
        <v>9.3211410573919302</v>
      </c>
      <c r="F423" s="175">
        <f t="shared" si="923"/>
        <v>4.7957905455967412E-2</v>
      </c>
      <c r="G423" s="177">
        <f>$C$132*(1+($C$133*E423)+(($C$133*E423)^2)/2+(($C$133*E423)^3)/6)</f>
        <v>6.7208671346432436E-2</v>
      </c>
    </row>
    <row r="424" spans="1:15" x14ac:dyDescent="0.35">
      <c r="A424">
        <v>13</v>
      </c>
      <c r="B424" s="176">
        <f>$B$404*EXP(($C$411/$D$404)*A424)</f>
        <v>1.3047493176394365</v>
      </c>
      <c r="C424" s="175">
        <f t="shared" si="925"/>
        <v>4.7957905455967405E-2</v>
      </c>
      <c r="D424" s="177">
        <f t="shared" si="927"/>
        <v>1.1113466271073244E-3</v>
      </c>
      <c r="E424">
        <f t="shared" si="922"/>
        <v>9.6239712295986664</v>
      </c>
      <c r="F424" s="175">
        <f t="shared" si="923"/>
        <v>4.7957905455967412E-2</v>
      </c>
      <c r="G424" s="177">
        <f t="shared" si="928"/>
        <v>7.3242107450223887E-2</v>
      </c>
    </row>
    <row r="425" spans="1:15" x14ac:dyDescent="0.35">
      <c r="A425">
        <v>14</v>
      </c>
      <c r="B425" s="176">
        <f>$B$404*EXP(($C$411/$D$404)*A425)</f>
        <v>1.3688470744156935</v>
      </c>
      <c r="C425" s="175">
        <f t="shared" si="925"/>
        <v>4.7957905455967405E-2</v>
      </c>
      <c r="D425" s="177">
        <f t="shared" si="927"/>
        <v>1.1810264340498759E-3</v>
      </c>
      <c r="E425">
        <f t="shared" si="922"/>
        <v>9.9366399089832349</v>
      </c>
      <c r="F425" s="175">
        <f t="shared" si="923"/>
        <v>4.7957905455967412E-2</v>
      </c>
      <c r="G425" s="177">
        <f t="shared" si="928"/>
        <v>7.9843055943507574E-2</v>
      </c>
    </row>
    <row r="426" spans="1:15" x14ac:dyDescent="0.35">
      <c r="A426">
        <v>15</v>
      </c>
      <c r="B426" s="176">
        <f t="shared" ref="B426:B474" si="929">$B$404*EXP(($C$411/$D$404)*A426)</f>
        <v>1.4360937291206206</v>
      </c>
      <c r="C426" s="175">
        <f t="shared" si="925"/>
        <v>4.7957905455967405E-2</v>
      </c>
      <c r="D426" s="177">
        <f t="shared" ref="D426:D441" si="930">$C$132*(1+($C$133*B426)+(($C$133*B426)^2)/2+(($C$133*B426)^3)/6)</f>
        <v>1.2578310098438064E-3</v>
      </c>
      <c r="E426">
        <f t="shared" ref="E426:E437" si="931">$B$405*EXP(($F$411/$D$405)*A426)</f>
        <v>10.259466734182645</v>
      </c>
      <c r="F426" s="175">
        <f t="shared" si="923"/>
        <v>4.7957905455967412E-2</v>
      </c>
      <c r="G426" s="177">
        <f t="shared" si="928"/>
        <v>8.7066229283303487E-2</v>
      </c>
    </row>
    <row r="427" spans="1:15" x14ac:dyDescent="0.35">
      <c r="A427">
        <v>16</v>
      </c>
      <c r="B427" s="176">
        <f t="shared" si="929"/>
        <v>1.5066439760627846</v>
      </c>
      <c r="C427" s="175">
        <f t="shared" si="925"/>
        <v>4.7957905455967405E-2</v>
      </c>
      <c r="D427" s="177">
        <f t="shared" si="930"/>
        <v>1.3426027421886448E-3</v>
      </c>
      <c r="E427">
        <f t="shared" si="931"/>
        <v>10.592781728423393</v>
      </c>
      <c r="F427" s="175">
        <f t="shared" si="923"/>
        <v>4.7957905455967412E-2</v>
      </c>
      <c r="G427" s="177">
        <f t="shared" si="928"/>
        <v>9.4971695004247167E-2</v>
      </c>
      <c r="I427" t="s">
        <v>584</v>
      </c>
      <c r="J427" t="s">
        <v>609</v>
      </c>
      <c r="K427" t="s">
        <v>610</v>
      </c>
      <c r="L427" t="s">
        <v>615</v>
      </c>
      <c r="M427" t="s">
        <v>614</v>
      </c>
      <c r="N427" t="s">
        <v>600</v>
      </c>
      <c r="O427" t="s">
        <v>602</v>
      </c>
    </row>
    <row r="428" spans="1:15" x14ac:dyDescent="0.35">
      <c r="A428">
        <v>17</v>
      </c>
      <c r="B428" s="176">
        <f t="shared" si="929"/>
        <v>1.580660109139447</v>
      </c>
      <c r="C428" s="175">
        <f t="shared" si="925"/>
        <v>4.7957905455967405E-2</v>
      </c>
      <c r="D428" s="177">
        <f t="shared" si="930"/>
        <v>1.4362934963405016E-3</v>
      </c>
      <c r="E428">
        <f t="shared" si="931"/>
        <v>10.93692563690152</v>
      </c>
      <c r="F428" s="175">
        <f t="shared" si="923"/>
        <v>4.7957905455967412E-2</v>
      </c>
      <c r="G428" s="177">
        <f t="shared" si="928"/>
        <v>0.10362540494297949</v>
      </c>
      <c r="I428" s="10">
        <v>0</v>
      </c>
      <c r="J428" s="10">
        <v>0.5</v>
      </c>
      <c r="K428" s="10"/>
      <c r="L428" s="10"/>
      <c r="M428" s="154">
        <f>I301</f>
        <v>4.8961681579906243E-4</v>
      </c>
      <c r="N428" s="10"/>
      <c r="O428" s="10"/>
    </row>
    <row r="429" spans="1:15" x14ac:dyDescent="0.35">
      <c r="A429">
        <v>18</v>
      </c>
      <c r="B429" s="176">
        <f t="shared" si="929"/>
        <v>1.6583123951776997</v>
      </c>
      <c r="C429" s="175">
        <f t="shared" si="925"/>
        <v>4.7957905455967405E-2</v>
      </c>
      <c r="D429" s="177">
        <f t="shared" si="930"/>
        <v>1.539979715223313E-3</v>
      </c>
      <c r="E429">
        <f t="shared" si="931"/>
        <v>11.292250275123642</v>
      </c>
      <c r="F429" s="175">
        <f t="shared" si="923"/>
        <v>4.7957905455967412E-2</v>
      </c>
      <c r="G429" s="177">
        <f t="shared" si="928"/>
        <v>0.11309977709445433</v>
      </c>
      <c r="I429" s="10">
        <v>1</v>
      </c>
      <c r="J429" s="10">
        <v>0.52456324594682424</v>
      </c>
      <c r="K429" s="10"/>
      <c r="L429" s="10"/>
      <c r="M429" s="154">
        <f>I302</f>
        <v>5.0264379874113258E-4</v>
      </c>
      <c r="N429" s="10"/>
      <c r="O429" s="10"/>
    </row>
    <row r="430" spans="1:15" x14ac:dyDescent="0.35">
      <c r="A430">
        <v>19</v>
      </c>
      <c r="B430" s="176">
        <f t="shared" si="929"/>
        <v>1.739779465616534</v>
      </c>
      <c r="C430" s="175">
        <f t="shared" si="925"/>
        <v>4.7957905455967405E-2</v>
      </c>
      <c r="D430" s="177">
        <f t="shared" si="930"/>
        <v>1.6548796836682446E-3</v>
      </c>
      <c r="E430">
        <f t="shared" si="931"/>
        <v>11.659118888565059</v>
      </c>
      <c r="F430" s="175">
        <f t="shared" si="923"/>
        <v>4.7957905455967412E-2</v>
      </c>
      <c r="G430" s="177">
        <f t="shared" si="928"/>
        <v>0.12347433535619709</v>
      </c>
      <c r="I430" s="10">
        <v>2</v>
      </c>
      <c r="J430" s="10">
        <v>0.5503331979965369</v>
      </c>
      <c r="K430" s="10"/>
      <c r="L430" s="10"/>
      <c r="M430" s="154">
        <f t="shared" ref="M430:M492" si="932">I303</f>
        <v>5.1665377055051624E-4</v>
      </c>
      <c r="N430" s="10"/>
      <c r="O430" s="10"/>
    </row>
    <row r="431" spans="1:15" x14ac:dyDescent="0.35">
      <c r="A431">
        <v>20</v>
      </c>
      <c r="B431" s="176">
        <f t="shared" si="929"/>
        <v>1.8252487274308806</v>
      </c>
      <c r="C431" s="175">
        <f t="shared" si="925"/>
        <v>4.7957905455967405E-2</v>
      </c>
      <c r="D431" s="177">
        <f t="shared" si="930"/>
        <v>1.7823732749256988E-3</v>
      </c>
      <c r="E431">
        <f t="shared" si="931"/>
        <v>12.03790652401265</v>
      </c>
      <c r="F431" s="175">
        <f t="shared" si="923"/>
        <v>4.7957905455967412E-2</v>
      </c>
      <c r="G431" s="177">
        <f t="shared" si="928"/>
        <v>0.13483641294287266</v>
      </c>
      <c r="I431" s="10">
        <v>3</v>
      </c>
      <c r="J431" s="10">
        <v>0.57736913738671947</v>
      </c>
      <c r="K431" s="10"/>
      <c r="L431" s="10"/>
      <c r="M431" s="154">
        <f t="shared" si="932"/>
        <v>5.3173629116236808E-4</v>
      </c>
      <c r="N431" s="10"/>
      <c r="O431" s="10"/>
    </row>
    <row r="432" spans="1:15" x14ac:dyDescent="0.35">
      <c r="A432">
        <v>21</v>
      </c>
      <c r="B432" s="176">
        <f t="shared" si="929"/>
        <v>1.914916794242906</v>
      </c>
      <c r="C432" s="175">
        <f t="shared" si="925"/>
        <v>4.7957905455967405E-2</v>
      </c>
      <c r="D432" s="177">
        <f t="shared" si="930"/>
        <v>1.9240245451703009E-3</v>
      </c>
      <c r="E432">
        <f t="shared" si="931"/>
        <v>12.429000412972133</v>
      </c>
      <c r="F432" s="175">
        <f t="shared" si="923"/>
        <v>4.7957905455967412E-2</v>
      </c>
      <c r="G432" s="177">
        <f t="shared" si="928"/>
        <v>0.14728192583264418</v>
      </c>
      <c r="I432" s="10">
        <v>4</v>
      </c>
      <c r="J432" s="10">
        <v>0.60573325763419095</v>
      </c>
      <c r="K432" s="10"/>
      <c r="L432" s="10"/>
      <c r="M432" s="154">
        <f t="shared" si="932"/>
        <v>5.479905174222455E-4</v>
      </c>
      <c r="N432" s="10"/>
      <c r="O432" s="10"/>
    </row>
    <row r="433" spans="1:15" x14ac:dyDescent="0.35">
      <c r="A433">
        <v>22</v>
      </c>
      <c r="B433" s="176">
        <f t="shared" si="929"/>
        <v>2.0089899386122916</v>
      </c>
      <c r="C433" s="175">
        <f t="shared" si="925"/>
        <v>4.7957905455967405E-2</v>
      </c>
      <c r="D433" s="177">
        <f t="shared" si="930"/>
        <v>2.0816075964921973E-3</v>
      </c>
      <c r="E433">
        <f t="shared" si="931"/>
        <v>12.832800367531675</v>
      </c>
      <c r="F433" s="175">
        <f t="shared" si="923"/>
        <v>4.7957905455967412E-2</v>
      </c>
      <c r="G433" s="177">
        <f t="shared" si="928"/>
        <v>0.16091622324403307</v>
      </c>
      <c r="I433" s="10">
        <v>5</v>
      </c>
      <c r="J433" s="10">
        <v>0.63549080760507026</v>
      </c>
      <c r="K433" s="10"/>
      <c r="L433" s="10"/>
      <c r="M433" s="154">
        <f t="shared" si="932"/>
        <v>5.6552635907664082E-4</v>
      </c>
      <c r="N433" s="10"/>
      <c r="O433" s="10"/>
    </row>
    <row r="434" spans="1:15" x14ac:dyDescent="0.35">
      <c r="A434">
        <v>23</v>
      </c>
      <c r="B434" s="176">
        <f t="shared" si="929"/>
        <v>2.1076845665459496</v>
      </c>
      <c r="C434" s="175">
        <f t="shared" si="925"/>
        <v>4.7957905455967405E-2</v>
      </c>
      <c r="D434" s="177">
        <f t="shared" si="930"/>
        <v>2.2571361919349704E-3</v>
      </c>
      <c r="E434">
        <f t="shared" si="931"/>
        <v>13.249719189086512</v>
      </c>
      <c r="F434" s="175">
        <f t="shared" si="923"/>
        <v>4.7957905455967412E-2</v>
      </c>
      <c r="G434" s="177">
        <f t="shared" si="928"/>
        <v>0.17585502284315715</v>
      </c>
      <c r="I434" s="10">
        <v>6</v>
      </c>
      <c r="J434" s="10">
        <v>0.666710241613369</v>
      </c>
      <c r="K434" s="10"/>
      <c r="L434" s="10"/>
      <c r="M434" s="154">
        <f t="shared" si="932"/>
        <v>5.8446578542928123E-4</v>
      </c>
      <c r="N434" s="10"/>
      <c r="O434" s="10"/>
    </row>
    <row r="435" spans="1:15" x14ac:dyDescent="0.35">
      <c r="A435">
        <v>24</v>
      </c>
      <c r="B435" s="176">
        <f t="shared" si="929"/>
        <v>2.2112277153187376</v>
      </c>
      <c r="C435" s="175">
        <f t="shared" si="925"/>
        <v>4.7957905455967405E-2</v>
      </c>
      <c r="D435" s="177">
        <f t="shared" si="930"/>
        <v>2.4528976787666964E-3</v>
      </c>
      <c r="E435">
        <f t="shared" si="931"/>
        <v>13.680183090342465</v>
      </c>
      <c r="F435" s="175">
        <f t="shared" si="923"/>
        <v>4.7957905455967412E-2</v>
      </c>
      <c r="G435" s="177">
        <f t="shared" si="928"/>
        <v>0.1922254391527542</v>
      </c>
      <c r="I435" s="171">
        <v>7</v>
      </c>
      <c r="J435" s="171">
        <v>0.69946337689340055</v>
      </c>
      <c r="K435" s="179">
        <f t="shared" ref="K435:K457" si="933">B411</f>
        <v>0.69946337689340055</v>
      </c>
      <c r="L435" s="10"/>
      <c r="M435" s="154">
        <f>I308</f>
        <v>6.0494430337839321E-4</v>
      </c>
      <c r="N435" s="154">
        <f>D411</f>
        <v>6.0494430337839321E-4</v>
      </c>
      <c r="O435" s="10"/>
    </row>
    <row r="436" spans="1:15" x14ac:dyDescent="0.35">
      <c r="A436">
        <v>25</v>
      </c>
      <c r="B436" s="176">
        <f t="shared" si="929"/>
        <v>2.3198575757503543</v>
      </c>
      <c r="C436" s="175">
        <f t="shared" si="925"/>
        <v>4.7957905455967405E-2</v>
      </c>
      <c r="D436" s="177">
        <f t="shared" si="930"/>
        <v>2.6714918598153797E-3</v>
      </c>
      <c r="E436">
        <f t="shared" si="931"/>
        <v>14.124632131029683</v>
      </c>
      <c r="F436" s="175">
        <f t="shared" si="923"/>
        <v>4.7957905455967412E-2</v>
      </c>
      <c r="G436" s="177">
        <f t="shared" si="928"/>
        <v>0.2101671144833501</v>
      </c>
      <c r="I436" s="10">
        <v>8</v>
      </c>
      <c r="J436" s="10">
        <v>0.73382555880825828</v>
      </c>
      <c r="K436" s="179">
        <f t="shared" si="933"/>
        <v>0.73382555880825817</v>
      </c>
      <c r="L436" s="10"/>
      <c r="M436" s="154">
        <f t="shared" si="932"/>
        <v>6.2711263050582624E-4</v>
      </c>
      <c r="N436" s="154">
        <f t="shared" ref="N436:N498" si="934">D412</f>
        <v>6.2711263050582624E-4</v>
      </c>
      <c r="O436" s="10"/>
    </row>
    <row r="437" spans="1:15" x14ac:dyDescent="0.35">
      <c r="A437">
        <v>26</v>
      </c>
      <c r="B437" s="176">
        <f t="shared" si="929"/>
        <v>2.4338240401398732</v>
      </c>
      <c r="C437" s="175">
        <f t="shared" si="925"/>
        <v>4.7957905455967405E-2</v>
      </c>
      <c r="D437" s="177">
        <f t="shared" si="930"/>
        <v>2.9158755490460856E-3</v>
      </c>
      <c r="E437">
        <f t="shared" si="931"/>
        <v>14.583520667772127</v>
      </c>
      <c r="F437" s="175">
        <f t="shared" si="923"/>
        <v>4.7957905455967412E-2</v>
      </c>
      <c r="G437" s="177">
        <f t="shared" si="928"/>
        <v>0.22983346264111015</v>
      </c>
      <c r="I437" s="10">
        <v>9</v>
      </c>
      <c r="J437" s="10">
        <v>0.76987583417440397</v>
      </c>
      <c r="K437" s="179">
        <f t="shared" si="933"/>
        <v>0.76987583417440419</v>
      </c>
      <c r="L437" s="10"/>
      <c r="M437" s="154">
        <f t="shared" si="932"/>
        <v>6.5113859027743012E-4</v>
      </c>
      <c r="N437" s="154">
        <f t="shared" si="934"/>
        <v>6.5113859027743012E-4</v>
      </c>
      <c r="O437" s="10"/>
    </row>
    <row r="438" spans="1:15" x14ac:dyDescent="0.35">
      <c r="A438">
        <v>27</v>
      </c>
      <c r="B438" s="176">
        <f t="shared" si="929"/>
        <v>2.5533892771183719</v>
      </c>
      <c r="C438" s="175">
        <f t="shared" si="925"/>
        <v>4.7957905455967405E-2</v>
      </c>
      <c r="D438" s="177">
        <f t="shared" si="930"/>
        <v>3.1894136585456936E-3</v>
      </c>
      <c r="E438" s="110">
        <v>15</v>
      </c>
      <c r="F438" s="175">
        <f t="shared" si="923"/>
        <v>4.7957905455967412E-2</v>
      </c>
      <c r="G438" s="177">
        <f t="shared" si="928"/>
        <v>0.24871582576218751</v>
      </c>
      <c r="I438" s="10">
        <v>10</v>
      </c>
      <c r="J438" s="10">
        <v>0.80769713310108904</v>
      </c>
      <c r="K438" s="179">
        <f t="shared" si="933"/>
        <v>0.80769713310108893</v>
      </c>
      <c r="L438" s="10"/>
      <c r="M438" s="154">
        <f t="shared" si="932"/>
        <v>6.7720926029990892E-4</v>
      </c>
      <c r="N438" s="154">
        <f t="shared" si="934"/>
        <v>6.7720926029990881E-4</v>
      </c>
      <c r="O438" s="10"/>
    </row>
    <row r="439" spans="1:15" x14ac:dyDescent="0.35">
      <c r="A439">
        <v>28</v>
      </c>
      <c r="B439" s="176">
        <f t="shared" si="929"/>
        <v>2.6788283347420561</v>
      </c>
      <c r="C439" s="175">
        <f t="shared" si="925"/>
        <v>4.7957905455967405E-2</v>
      </c>
      <c r="D439" s="177">
        <f t="shared" si="930"/>
        <v>3.4959377919515358E-3</v>
      </c>
      <c r="E439" s="110">
        <v>15</v>
      </c>
      <c r="F439" s="175">
        <f t="shared" si="923"/>
        <v>4.7957905455967412E-2</v>
      </c>
      <c r="G439" s="177">
        <f t="shared" si="928"/>
        <v>0.24871582576218751</v>
      </c>
      <c r="I439" s="10">
        <v>11</v>
      </c>
      <c r="J439" s="10">
        <v>0.84737645976290277</v>
      </c>
      <c r="K439" s="179">
        <f t="shared" si="933"/>
        <v>0.84737645976290277</v>
      </c>
      <c r="L439" s="10"/>
      <c r="M439" s="154">
        <f t="shared" si="932"/>
        <v>7.0553340903680209E-4</v>
      </c>
      <c r="N439" s="154">
        <f t="shared" si="934"/>
        <v>7.0553340903680209E-4</v>
      </c>
      <c r="O439" s="10"/>
    </row>
    <row r="440" spans="1:15" x14ac:dyDescent="0.35">
      <c r="A440">
        <v>29</v>
      </c>
      <c r="B440" s="176">
        <f>$B$404*EXP(($C$411/$D$404)*A440)</f>
        <v>2.8104297732132379</v>
      </c>
      <c r="C440" s="175">
        <f t="shared" si="925"/>
        <v>4.7957905455967405E-2</v>
      </c>
      <c r="D440" s="177">
        <f t="shared" si="930"/>
        <v>3.8398134666950013E-3</v>
      </c>
      <c r="E440" s="110">
        <v>15</v>
      </c>
      <c r="F440" s="175">
        <f t="shared" si="923"/>
        <v>4.7957905455967412E-2</v>
      </c>
      <c r="G440" s="177">
        <f t="shared" si="928"/>
        <v>0.24871582576218751</v>
      </c>
      <c r="I440" s="10">
        <v>12</v>
      </c>
      <c r="J440" s="10">
        <v>0.8890050925443137</v>
      </c>
      <c r="K440" s="179">
        <f t="shared" si="933"/>
        <v>0.88900509254431348</v>
      </c>
      <c r="L440" s="10"/>
      <c r="M440" s="154">
        <f t="shared" si="932"/>
        <v>7.3634426150075594E-4</v>
      </c>
      <c r="N440" s="154">
        <f t="shared" si="934"/>
        <v>7.3634426150075583E-4</v>
      </c>
      <c r="O440" s="10"/>
    </row>
    <row r="441" spans="1:15" x14ac:dyDescent="0.35">
      <c r="A441">
        <v>30</v>
      </c>
      <c r="B441" s="176">
        <f t="shared" si="929"/>
        <v>2.9484963286846662</v>
      </c>
      <c r="C441" s="175">
        <f t="shared" si="925"/>
        <v>4.7957905455967405E-2</v>
      </c>
      <c r="D441" s="177">
        <f t="shared" si="930"/>
        <v>4.2260172572100799E-3</v>
      </c>
      <c r="E441" s="110">
        <v>15</v>
      </c>
      <c r="F441" s="175">
        <f t="shared" si="923"/>
        <v>4.7957905455967412E-2</v>
      </c>
      <c r="G441" s="177">
        <f t="shared" si="928"/>
        <v>0.24871582576218751</v>
      </c>
      <c r="I441" s="10">
        <v>13</v>
      </c>
      <c r="J441" s="10">
        <v>0.93267879401660414</v>
      </c>
      <c r="K441" s="179">
        <f t="shared" si="933"/>
        <v>0.93267879401660392</v>
      </c>
      <c r="L441" s="10"/>
      <c r="M441" s="154">
        <f t="shared" si="932"/>
        <v>7.6990264030927179E-4</v>
      </c>
      <c r="N441" s="154">
        <f t="shared" si="934"/>
        <v>7.6990264030927179E-4</v>
      </c>
      <c r="O441" s="10"/>
    </row>
    <row r="442" spans="1:15" x14ac:dyDescent="0.35">
      <c r="A442">
        <v>31</v>
      </c>
      <c r="B442" s="176">
        <f t="shared" si="929"/>
        <v>3.0933456096742464</v>
      </c>
      <c r="C442" s="175">
        <f t="shared" si="925"/>
        <v>4.7957905455967405E-2</v>
      </c>
      <c r="D442" s="177">
        <f t="shared" ref="D442:D467" si="935">$C$132*(1+($C$133*B442)+(($C$133*B442)^2)/2+(($C$133*B442)^3)/6)</f>
        <v>4.6602253469175499E-3</v>
      </c>
      <c r="E442" s="110">
        <v>15</v>
      </c>
      <c r="F442" s="175">
        <f t="shared" si="923"/>
        <v>4.7957905455967412E-2</v>
      </c>
      <c r="G442" s="177">
        <f t="shared" si="928"/>
        <v>0.24871582576218751</v>
      </c>
      <c r="I442" s="10">
        <v>14</v>
      </c>
      <c r="J442" s="10">
        <v>0.97849803123023871</v>
      </c>
      <c r="K442" s="179">
        <f t="shared" si="933"/>
        <v>0.9784980312302386</v>
      </c>
      <c r="L442" s="10"/>
      <c r="M442" s="154">
        <f t="shared" si="932"/>
        <v>8.0650053522998428E-4</v>
      </c>
      <c r="N442" s="154">
        <f t="shared" si="934"/>
        <v>8.0650053522998428E-4</v>
      </c>
      <c r="O442" s="10"/>
    </row>
    <row r="443" spans="1:15" x14ac:dyDescent="0.35">
      <c r="A443">
        <v>32</v>
      </c>
      <c r="B443" s="176">
        <f t="shared" si="929"/>
        <v>3.2453108276921614</v>
      </c>
      <c r="C443" s="175">
        <f t="shared" si="925"/>
        <v>4.7957905455967405E-2</v>
      </c>
      <c r="D443" s="177">
        <f t="shared" si="935"/>
        <v>5.1489152023031426E-3</v>
      </c>
      <c r="E443" s="110">
        <v>15</v>
      </c>
      <c r="F443" s="175">
        <f t="shared" si="923"/>
        <v>4.7957905455967412E-2</v>
      </c>
      <c r="G443" s="177">
        <f t="shared" si="928"/>
        <v>0.24871582576218751</v>
      </c>
      <c r="I443" s="10">
        <v>15</v>
      </c>
      <c r="J443" s="10">
        <v>1.026568206829422</v>
      </c>
      <c r="K443" s="179">
        <f t="shared" si="933"/>
        <v>1.026568206829422</v>
      </c>
      <c r="L443" s="10"/>
      <c r="M443" s="154">
        <f t="shared" si="932"/>
        <v>8.4646516207972412E-4</v>
      </c>
      <c r="N443" s="154">
        <f t="shared" si="934"/>
        <v>8.4646516207972412E-4</v>
      </c>
      <c r="O443" s="10"/>
    </row>
    <row r="444" spans="1:15" x14ac:dyDescent="0.35">
      <c r="A444">
        <v>33</v>
      </c>
      <c r="B444" s="176">
        <f t="shared" si="929"/>
        <v>3.4047415637611498</v>
      </c>
      <c r="C444" s="175">
        <f t="shared" si="925"/>
        <v>4.7957905455967405E-2</v>
      </c>
      <c r="D444" s="177">
        <f t="shared" si="935"/>
        <v>5.6994823423389069E-3</v>
      </c>
      <c r="E444" s="110">
        <v>15</v>
      </c>
      <c r="F444" s="175">
        <f t="shared" si="923"/>
        <v>4.7957905455967412E-2</v>
      </c>
      <c r="G444" s="177">
        <f t="shared" si="928"/>
        <v>0.24871582576218751</v>
      </c>
      <c r="I444" s="10">
        <v>16</v>
      </c>
      <c r="J444" s="10">
        <v>1.076999901520505</v>
      </c>
      <c r="K444" s="179">
        <f t="shared" si="933"/>
        <v>1.0769999015205047</v>
      </c>
      <c r="L444" s="10"/>
      <c r="M444" s="154">
        <f t="shared" si="932"/>
        <v>8.9016358072947701E-4</v>
      </c>
      <c r="N444" s="154">
        <f t="shared" si="934"/>
        <v>8.901635807294769E-4</v>
      </c>
      <c r="O444" s="10"/>
    </row>
    <row r="445" spans="1:15" x14ac:dyDescent="0.35">
      <c r="A445">
        <v>34</v>
      </c>
      <c r="B445" s="176">
        <f t="shared" si="929"/>
        <v>3.5720045725932308</v>
      </c>
      <c r="C445" s="175">
        <f t="shared" si="925"/>
        <v>4.7957905455967405E-2</v>
      </c>
      <c r="D445" s="177">
        <f t="shared" si="935"/>
        <v>6.3203744761294433E-3</v>
      </c>
      <c r="E445" s="110">
        <v>15</v>
      </c>
      <c r="F445" s="175">
        <f t="shared" si="923"/>
        <v>4.7957905455967412E-2</v>
      </c>
      <c r="G445" s="177">
        <f t="shared" si="928"/>
        <v>0.24871582576218751</v>
      </c>
      <c r="I445" s="10">
        <v>17</v>
      </c>
      <c r="J445" s="10">
        <v>1.1299091284520124</v>
      </c>
      <c r="K445" s="179">
        <f t="shared" si="933"/>
        <v>1.1299091284520122</v>
      </c>
      <c r="L445" s="10"/>
      <c r="M445" s="154">
        <f t="shared" si="932"/>
        <v>9.3800795217797094E-4</v>
      </c>
      <c r="N445" s="154">
        <f t="shared" si="934"/>
        <v>9.3800795217797084E-4</v>
      </c>
      <c r="O445" s="10"/>
    </row>
    <row r="446" spans="1:15" x14ac:dyDescent="0.35">
      <c r="A446">
        <v>35</v>
      </c>
      <c r="B446" s="176">
        <f t="shared" si="929"/>
        <v>3.7474846262728074</v>
      </c>
      <c r="C446" s="175">
        <f t="shared" si="925"/>
        <v>4.7957905455967405E-2</v>
      </c>
      <c r="D446" s="177">
        <f t="shared" si="935"/>
        <v>7.0212456270905459E-3</v>
      </c>
      <c r="E446" s="110">
        <v>15</v>
      </c>
      <c r="F446" s="175">
        <f t="shared" si="923"/>
        <v>4.7957905455967412E-2</v>
      </c>
      <c r="G446" s="177">
        <f t="shared" si="928"/>
        <v>0.24871582576218751</v>
      </c>
      <c r="I446" s="10">
        <v>18</v>
      </c>
      <c r="J446" s="10">
        <v>1.1854176000914696</v>
      </c>
      <c r="K446" s="179">
        <f t="shared" si="933"/>
        <v>1.1854176000914693</v>
      </c>
      <c r="L446" s="10"/>
      <c r="M446" s="154">
        <f t="shared" si="932"/>
        <v>9.9046152638947432E-4</v>
      </c>
      <c r="N446" s="154">
        <f t="shared" si="934"/>
        <v>9.904615263894741E-4</v>
      </c>
      <c r="O446" s="10"/>
    </row>
    <row r="447" spans="1:15" x14ac:dyDescent="0.35">
      <c r="A447">
        <v>36</v>
      </c>
      <c r="B447" s="176">
        <f t="shared" si="929"/>
        <v>3.9315853993869698</v>
      </c>
      <c r="C447" s="175">
        <f t="shared" si="925"/>
        <v>4.7957905455967405E-2</v>
      </c>
      <c r="D447" s="177">
        <f t="shared" si="935"/>
        <v>7.8131332602154428E-3</v>
      </c>
      <c r="E447" s="110">
        <v>15</v>
      </c>
      <c r="F447" s="175">
        <f t="shared" si="923"/>
        <v>4.7957905455967412E-2</v>
      </c>
      <c r="G447" s="177">
        <f t="shared" si="928"/>
        <v>0.24871582576218751</v>
      </c>
      <c r="I447" s="10">
        <v>19</v>
      </c>
      <c r="J447" s="10">
        <v>1.2436530082129515</v>
      </c>
      <c r="K447" s="179">
        <f t="shared" si="933"/>
        <v>1.2436530082129513</v>
      </c>
      <c r="L447" s="10"/>
      <c r="M447" s="154">
        <f t="shared" si="932"/>
        <v>1.048045466076205E-3</v>
      </c>
      <c r="N447" s="154">
        <f t="shared" si="934"/>
        <v>1.0480454660762048E-3</v>
      </c>
      <c r="O447" s="10"/>
    </row>
    <row r="448" spans="1:15" x14ac:dyDescent="0.35">
      <c r="A448">
        <v>37</v>
      </c>
      <c r="B448" s="176">
        <f t="shared" si="929"/>
        <v>4.1247303976391407</v>
      </c>
      <c r="C448" s="175">
        <f t="shared" si="925"/>
        <v>4.7957905455967405E-2</v>
      </c>
      <c r="D448" s="177">
        <f t="shared" si="935"/>
        <v>8.7086618881635162E-3</v>
      </c>
      <c r="E448" s="110">
        <v>15</v>
      </c>
      <c r="F448" s="175">
        <f t="shared" si="923"/>
        <v>4.7957905455967412E-2</v>
      </c>
      <c r="G448" s="177">
        <f t="shared" si="928"/>
        <v>0.24871582576218751</v>
      </c>
      <c r="I448" s="10">
        <v>20</v>
      </c>
      <c r="J448" s="10">
        <v>1.3047493176394365</v>
      </c>
      <c r="K448" s="179">
        <f t="shared" si="933"/>
        <v>1.3047493176394365</v>
      </c>
      <c r="L448" s="10"/>
      <c r="M448" s="154">
        <f t="shared" si="932"/>
        <v>1.1113466271073244E-3</v>
      </c>
      <c r="N448" s="154">
        <f t="shared" si="934"/>
        <v>1.1113466271073244E-3</v>
      </c>
      <c r="O448" s="10"/>
    </row>
    <row r="449" spans="1:15" x14ac:dyDescent="0.35">
      <c r="A449">
        <v>38</v>
      </c>
      <c r="B449" s="176">
        <f t="shared" si="929"/>
        <v>4.327363932082247</v>
      </c>
      <c r="C449" s="175">
        <f t="shared" si="925"/>
        <v>4.7957905455967405E-2</v>
      </c>
      <c r="D449" s="177">
        <f t="shared" si="935"/>
        <v>9.7222771613774076E-3</v>
      </c>
      <c r="E449" s="110">
        <v>15</v>
      </c>
      <c r="F449" s="175">
        <f t="shared" si="923"/>
        <v>4.7957905455967412E-2</v>
      </c>
      <c r="G449" s="177">
        <f t="shared" si="928"/>
        <v>0.24871582576218751</v>
      </c>
      <c r="I449" s="10">
        <v>21</v>
      </c>
      <c r="J449" s="10">
        <v>1.368847074415694</v>
      </c>
      <c r="K449" s="179">
        <f t="shared" si="933"/>
        <v>1.3688470744156935</v>
      </c>
      <c r="L449" s="10"/>
      <c r="M449" s="154">
        <f t="shared" si="932"/>
        <v>1.1810264340498763E-3</v>
      </c>
      <c r="N449" s="154">
        <f t="shared" si="934"/>
        <v>1.1810264340498759E-3</v>
      </c>
      <c r="O449" s="10"/>
    </row>
    <row r="450" spans="1:15" x14ac:dyDescent="0.35">
      <c r="A450">
        <v>39</v>
      </c>
      <c r="B450" s="176">
        <f t="shared" si="929"/>
        <v>4.5399521412125514</v>
      </c>
      <c r="C450" s="175">
        <f t="shared" si="925"/>
        <v>4.7957905455967405E-2</v>
      </c>
      <c r="D450" s="177">
        <f t="shared" si="935"/>
        <v>1.0870515057997007E-2</v>
      </c>
      <c r="E450" s="110">
        <v>15</v>
      </c>
      <c r="F450" s="175">
        <f t="shared" si="923"/>
        <v>4.7957905455967412E-2</v>
      </c>
      <c r="G450" s="177">
        <f t="shared" si="928"/>
        <v>0.24871582576218751</v>
      </c>
      <c r="I450" s="10">
        <v>22</v>
      </c>
      <c r="J450" s="10">
        <v>1.4360937291206208</v>
      </c>
      <c r="K450" s="179">
        <f t="shared" si="933"/>
        <v>1.4360937291206206</v>
      </c>
      <c r="L450" s="10"/>
      <c r="M450" s="154">
        <f t="shared" si="932"/>
        <v>1.2578310098438066E-3</v>
      </c>
      <c r="N450" s="154">
        <f t="shared" si="934"/>
        <v>1.2578310098438064E-3</v>
      </c>
      <c r="O450" s="10"/>
    </row>
    <row r="451" spans="1:15" x14ac:dyDescent="0.35">
      <c r="A451">
        <v>40</v>
      </c>
      <c r="B451" s="176">
        <f t="shared" si="929"/>
        <v>4.7629840632753817</v>
      </c>
      <c r="C451" s="175">
        <f t="shared" si="925"/>
        <v>4.7957905455967405E-2</v>
      </c>
      <c r="D451" s="177">
        <f t="shared" si="935"/>
        <v>1.2172311493456418E-2</v>
      </c>
      <c r="E451" s="110">
        <v>15</v>
      </c>
      <c r="F451" s="175">
        <f t="shared" si="923"/>
        <v>4.7957905455967412E-2</v>
      </c>
      <c r="G451" s="177">
        <f t="shared" si="928"/>
        <v>0.24871582576218751</v>
      </c>
      <c r="I451" s="10">
        <v>23</v>
      </c>
      <c r="J451" s="10">
        <v>1.5066439760627846</v>
      </c>
      <c r="K451" s="179">
        <f t="shared" si="933"/>
        <v>1.5066439760627846</v>
      </c>
      <c r="L451" s="10"/>
      <c r="M451" s="154">
        <f t="shared" si="932"/>
        <v>1.3426027421886448E-3</v>
      </c>
      <c r="N451" s="154">
        <f t="shared" si="934"/>
        <v>1.3426027421886448E-3</v>
      </c>
      <c r="O451" s="10"/>
    </row>
    <row r="452" spans="1:15" x14ac:dyDescent="0.35">
      <c r="A452">
        <v>41</v>
      </c>
      <c r="B452" s="176">
        <f t="shared" si="929"/>
        <v>4.9969727612494577</v>
      </c>
      <c r="C452" s="175">
        <f t="shared" si="925"/>
        <v>4.7957905455967405E-2</v>
      </c>
      <c r="D452" s="177">
        <f t="shared" si="935"/>
        <v>1.364935848170693E-2</v>
      </c>
      <c r="E452" s="110">
        <v>15</v>
      </c>
      <c r="F452" s="175">
        <f t="shared" si="923"/>
        <v>4.7957905455967412E-2</v>
      </c>
      <c r="G452" s="177">
        <f t="shared" si="928"/>
        <v>0.24871582576218751</v>
      </c>
      <c r="I452" s="10">
        <v>24</v>
      </c>
      <c r="J452" s="10">
        <v>1.5806601091394474</v>
      </c>
      <c r="K452" s="179">
        <f t="shared" si="933"/>
        <v>1.580660109139447</v>
      </c>
      <c r="L452" s="10"/>
      <c r="M452" s="154">
        <f t="shared" si="932"/>
        <v>1.4362934963405023E-3</v>
      </c>
      <c r="N452" s="154">
        <f t="shared" si="934"/>
        <v>1.4362934963405016E-3</v>
      </c>
      <c r="O452" s="10"/>
    </row>
    <row r="453" spans="1:15" x14ac:dyDescent="0.35">
      <c r="A453">
        <v>42</v>
      </c>
      <c r="B453" s="176">
        <f t="shared" si="929"/>
        <v>5.2424565030977615</v>
      </c>
      <c r="C453" s="175">
        <f t="shared" si="925"/>
        <v>4.7957905455967405E-2</v>
      </c>
      <c r="D453" s="177">
        <f t="shared" si="935"/>
        <v>1.5326513916605371E-2</v>
      </c>
      <c r="E453" s="110">
        <v>15</v>
      </c>
      <c r="F453" s="175">
        <f t="shared" si="923"/>
        <v>4.7957905455967412E-2</v>
      </c>
      <c r="G453" s="177">
        <f t="shared" si="928"/>
        <v>0.24871582576218751</v>
      </c>
      <c r="I453" s="10">
        <v>25</v>
      </c>
      <c r="J453" s="10">
        <v>1.6583123951777001</v>
      </c>
      <c r="K453" s="179">
        <f t="shared" si="933"/>
        <v>1.6583123951776997</v>
      </c>
      <c r="L453" s="10"/>
      <c r="M453" s="154">
        <f t="shared" si="932"/>
        <v>1.539979715223313E-3</v>
      </c>
      <c r="N453" s="154">
        <f t="shared" si="934"/>
        <v>1.539979715223313E-3</v>
      </c>
      <c r="O453" s="10"/>
    </row>
    <row r="454" spans="1:15" x14ac:dyDescent="0.35">
      <c r="A454">
        <v>43</v>
      </c>
      <c r="B454" s="176">
        <f t="shared" si="929"/>
        <v>5.4999999999999982</v>
      </c>
      <c r="C454" s="175">
        <f t="shared" si="925"/>
        <v>4.7957905455967405E-2</v>
      </c>
      <c r="D454" s="177">
        <f t="shared" si="935"/>
        <v>1.7232273122302171E-2</v>
      </c>
      <c r="E454" s="110">
        <v>15</v>
      </c>
      <c r="F454" s="175">
        <f t="shared" si="923"/>
        <v>4.7957905455967412E-2</v>
      </c>
      <c r="G454" s="177">
        <f t="shared" si="928"/>
        <v>0.24871582576218751</v>
      </c>
      <c r="I454" s="10">
        <v>26</v>
      </c>
      <c r="J454" s="10">
        <v>1.739779465616534</v>
      </c>
      <c r="K454" s="179">
        <f t="shared" si="933"/>
        <v>1.739779465616534</v>
      </c>
      <c r="L454" s="10"/>
      <c r="M454" s="154">
        <f t="shared" si="932"/>
        <v>1.6548796836682446E-3</v>
      </c>
      <c r="N454" s="154">
        <f t="shared" si="934"/>
        <v>1.6548796836682446E-3</v>
      </c>
      <c r="O454" s="10"/>
    </row>
    <row r="455" spans="1:15" x14ac:dyDescent="0.35">
      <c r="A455">
        <v>44</v>
      </c>
      <c r="B455" s="176">
        <f t="shared" si="929"/>
        <v>5.7701957054150643</v>
      </c>
      <c r="C455" s="175">
        <f t="shared" si="925"/>
        <v>4.7957905455967405E-2</v>
      </c>
      <c r="D455" s="177">
        <f t="shared" si="935"/>
        <v>1.9399311567568269E-2</v>
      </c>
      <c r="E455" s="110">
        <v>15</v>
      </c>
      <c r="F455" s="175">
        <f t="shared" si="923"/>
        <v>4.7957905455967412E-2</v>
      </c>
      <c r="G455" s="177">
        <f t="shared" si="928"/>
        <v>0.24871582576218751</v>
      </c>
      <c r="I455" s="10">
        <v>27</v>
      </c>
      <c r="J455" s="10">
        <v>1.8252487274308808</v>
      </c>
      <c r="K455" s="179">
        <f t="shared" si="933"/>
        <v>1.8252487274308806</v>
      </c>
      <c r="L455" s="10"/>
      <c r="M455" s="154">
        <f t="shared" si="932"/>
        <v>1.7823732749256993E-3</v>
      </c>
      <c r="N455" s="154">
        <f t="shared" si="934"/>
        <v>1.7823732749256988E-3</v>
      </c>
      <c r="O455" s="10"/>
    </row>
    <row r="456" spans="1:15" x14ac:dyDescent="0.35">
      <c r="A456">
        <v>45</v>
      </c>
      <c r="B456" s="176">
        <f t="shared" si="929"/>
        <v>6.0536651779619026</v>
      </c>
      <c r="C456" s="175">
        <f t="shared" si="925"/>
        <v>4.7957905455967405E-2</v>
      </c>
      <c r="D456" s="177">
        <f t="shared" si="935"/>
        <v>2.1865109576437149E-2</v>
      </c>
      <c r="E456" s="110">
        <v>15</v>
      </c>
      <c r="F456" s="175">
        <f t="shared" si="923"/>
        <v>4.7957905455967412E-2</v>
      </c>
      <c r="G456" s="177">
        <f t="shared" si="928"/>
        <v>0.24871582576218751</v>
      </c>
      <c r="I456" s="10">
        <v>28</v>
      </c>
      <c r="J456" s="10">
        <v>1.9149167942429064</v>
      </c>
      <c r="K456" s="179">
        <f t="shared" si="933"/>
        <v>1.914916794242906</v>
      </c>
      <c r="L456" s="10"/>
      <c r="M456" s="154">
        <f t="shared" si="932"/>
        <v>1.9240245451703014E-3</v>
      </c>
      <c r="N456" s="154">
        <f t="shared" si="934"/>
        <v>1.9240245451703009E-3</v>
      </c>
      <c r="O456" s="10"/>
    </row>
    <row r="457" spans="1:15" x14ac:dyDescent="0.35">
      <c r="A457">
        <v>46</v>
      </c>
      <c r="B457" s="176">
        <f t="shared" si="929"/>
        <v>6.3510605112539098</v>
      </c>
      <c r="C457" s="175">
        <f t="shared" si="925"/>
        <v>4.7957905455967405E-2</v>
      </c>
      <c r="D457" s="177">
        <f t="shared" si="935"/>
        <v>2.4672671525763593E-2</v>
      </c>
      <c r="E457" s="110">
        <v>15</v>
      </c>
      <c r="F457" s="175">
        <f t="shared" si="923"/>
        <v>4.7957905455967412E-2</v>
      </c>
      <c r="G457" s="177">
        <f t="shared" si="928"/>
        <v>0.24871582576218751</v>
      </c>
      <c r="I457" s="10">
        <v>29</v>
      </c>
      <c r="J457" s="10">
        <v>2.008989938612292</v>
      </c>
      <c r="K457" s="179">
        <f t="shared" si="933"/>
        <v>2.0089899386122916</v>
      </c>
      <c r="L457" s="10"/>
      <c r="M457" s="154">
        <f t="shared" si="932"/>
        <v>2.0816075964921982E-3</v>
      </c>
      <c r="N457" s="154">
        <f t="shared" si="934"/>
        <v>2.0816075964921973E-3</v>
      </c>
      <c r="O457" s="10"/>
    </row>
    <row r="458" spans="1:15" x14ac:dyDescent="0.35">
      <c r="A458">
        <v>47</v>
      </c>
      <c r="B458" s="176">
        <f t="shared" si="929"/>
        <v>6.6630658339760984</v>
      </c>
      <c r="C458" s="175">
        <f t="shared" si="925"/>
        <v>4.7957905455967405E-2</v>
      </c>
      <c r="D458" s="177">
        <f t="shared" si="935"/>
        <v>2.7871353933314143E-2</v>
      </c>
      <c r="E458" s="110">
        <v>15</v>
      </c>
      <c r="F458" s="175">
        <f t="shared" si="923"/>
        <v>4.7957905455967412E-2</v>
      </c>
      <c r="G458" s="177">
        <f t="shared" si="928"/>
        <v>0.24871582576218751</v>
      </c>
      <c r="I458" s="10">
        <v>30</v>
      </c>
      <c r="J458" s="10">
        <v>2.10768456654595</v>
      </c>
      <c r="K458" s="179">
        <f t="shared" ref="K458:K497" si="936">B434</f>
        <v>2.1076845665459496</v>
      </c>
      <c r="L458" s="10"/>
      <c r="M458" s="154">
        <f t="shared" si="932"/>
        <v>2.2571361919349713E-3</v>
      </c>
      <c r="N458" s="154">
        <f t="shared" si="934"/>
        <v>2.2571361919349704E-3</v>
      </c>
      <c r="O458" s="10"/>
    </row>
    <row r="459" spans="1:15" x14ac:dyDescent="0.35">
      <c r="A459">
        <v>48</v>
      </c>
      <c r="B459" s="176">
        <f t="shared" si="929"/>
        <v>6.9903988836557716</v>
      </c>
      <c r="C459" s="175">
        <f t="shared" si="925"/>
        <v>4.7957905455967405E-2</v>
      </c>
      <c r="D459" s="177">
        <f t="shared" si="935"/>
        <v>3.1517819047050331E-2</v>
      </c>
      <c r="E459" s="110">
        <v>15</v>
      </c>
      <c r="F459" s="175">
        <f t="shared" si="923"/>
        <v>4.7957905455967412E-2</v>
      </c>
      <c r="G459" s="177">
        <f t="shared" si="928"/>
        <v>0.24871582576218751</v>
      </c>
      <c r="I459" s="10">
        <v>31</v>
      </c>
      <c r="J459" s="10">
        <v>2.2112277153187381</v>
      </c>
      <c r="K459" s="179">
        <f t="shared" si="936"/>
        <v>2.2112277153187376</v>
      </c>
      <c r="L459" s="10"/>
      <c r="M459" s="154">
        <f t="shared" si="932"/>
        <v>2.4528976787666977E-3</v>
      </c>
      <c r="N459" s="154">
        <f t="shared" si="934"/>
        <v>2.4528976787666964E-3</v>
      </c>
      <c r="O459" s="10"/>
    </row>
    <row r="460" spans="1:15" x14ac:dyDescent="0.35">
      <c r="A460">
        <v>49</v>
      </c>
      <c r="B460" s="176">
        <f t="shared" si="929"/>
        <v>7.3338126577470559</v>
      </c>
      <c r="C460" s="175">
        <f t="shared" si="925"/>
        <v>4.7957905455967405E-2</v>
      </c>
      <c r="D460" s="177">
        <f t="shared" si="935"/>
        <v>3.5677133092643122E-2</v>
      </c>
      <c r="E460" s="110">
        <v>15</v>
      </c>
      <c r="F460" s="175">
        <f t="shared" si="923"/>
        <v>4.7957905455967412E-2</v>
      </c>
      <c r="G460" s="177">
        <f t="shared" si="928"/>
        <v>0.24871582576218751</v>
      </c>
      <c r="I460" s="10">
        <v>32</v>
      </c>
      <c r="J460" s="10">
        <v>2.3198575757503548</v>
      </c>
      <c r="K460" s="179">
        <f t="shared" si="936"/>
        <v>2.3198575757503543</v>
      </c>
      <c r="L460" s="10"/>
      <c r="M460" s="154">
        <f t="shared" si="932"/>
        <v>2.6714918598153806E-3</v>
      </c>
      <c r="N460" s="154">
        <f t="shared" si="934"/>
        <v>2.6714918598153797E-3</v>
      </c>
      <c r="O460" s="10"/>
    </row>
    <row r="461" spans="1:15" x14ac:dyDescent="0.35">
      <c r="A461">
        <v>50</v>
      </c>
      <c r="B461" s="176">
        <f t="shared" si="929"/>
        <v>7.6940971458274037</v>
      </c>
      <c r="C461" s="175">
        <f t="shared" si="925"/>
        <v>4.7957905455967405E-2</v>
      </c>
      <c r="D461" s="177">
        <f t="shared" si="935"/>
        <v>4.0424031274252759E-2</v>
      </c>
      <c r="E461" s="110">
        <v>15</v>
      </c>
      <c r="F461" s="175">
        <f t="shared" si="923"/>
        <v>4.7957905455967412E-2</v>
      </c>
      <c r="G461" s="177">
        <f t="shared" si="928"/>
        <v>0.24871582576218751</v>
      </c>
      <c r="I461" s="10">
        <v>33</v>
      </c>
      <c r="J461" s="10">
        <v>2.4338240401398736</v>
      </c>
      <c r="K461" s="179">
        <f t="shared" si="936"/>
        <v>2.4338240401398732</v>
      </c>
      <c r="L461" s="10"/>
      <c r="M461" s="154">
        <f t="shared" si="932"/>
        <v>2.9158755490460869E-3</v>
      </c>
      <c r="N461" s="154">
        <f t="shared" si="934"/>
        <v>2.9158755490460856E-3</v>
      </c>
      <c r="O461" s="10"/>
    </row>
    <row r="462" spans="1:15" x14ac:dyDescent="0.35">
      <c r="A462">
        <v>51</v>
      </c>
      <c r="B462" s="176">
        <f t="shared" si="929"/>
        <v>8.0720811468908362</v>
      </c>
      <c r="C462" s="175">
        <f t="shared" si="925"/>
        <v>4.7957905455967405E-2</v>
      </c>
      <c r="D462" s="177">
        <f t="shared" si="935"/>
        <v>4.5844375013580498E-2</v>
      </c>
      <c r="E462" s="110">
        <v>15</v>
      </c>
      <c r="F462" s="175">
        <f t="shared" si="923"/>
        <v>4.7957905455967412E-2</v>
      </c>
      <c r="G462" s="177">
        <f t="shared" si="928"/>
        <v>0.24871582576218751</v>
      </c>
      <c r="I462" s="10">
        <v>34</v>
      </c>
      <c r="J462" s="10">
        <v>2.5533892771183724</v>
      </c>
      <c r="K462" s="179">
        <f t="shared" si="936"/>
        <v>2.5533892771183719</v>
      </c>
      <c r="L462" s="10"/>
      <c r="M462" s="154">
        <f t="shared" si="932"/>
        <v>3.1894136585456944E-3</v>
      </c>
      <c r="N462" s="154">
        <f t="shared" si="934"/>
        <v>3.1894136585456936E-3</v>
      </c>
      <c r="O462" s="10"/>
    </row>
    <row r="463" spans="1:15" x14ac:dyDescent="0.35">
      <c r="A463">
        <v>52</v>
      </c>
      <c r="B463" s="176">
        <f t="shared" si="929"/>
        <v>8.4686341759184423</v>
      </c>
      <c r="C463" s="175">
        <f t="shared" si="925"/>
        <v>4.7957905455967405E-2</v>
      </c>
      <c r="D463" s="177">
        <f t="shared" si="935"/>
        <v>5.2036830823819304E-2</v>
      </c>
      <c r="E463" s="110">
        <v>15</v>
      </c>
      <c r="F463" s="175">
        <f t="shared" si="923"/>
        <v>4.7957905455967412E-2</v>
      </c>
      <c r="G463" s="177">
        <f t="shared" si="928"/>
        <v>0.24871582576218751</v>
      </c>
      <c r="I463" s="10">
        <v>35</v>
      </c>
      <c r="J463" s="10">
        <v>2.6788283347420569</v>
      </c>
      <c r="K463" s="179">
        <f t="shared" si="936"/>
        <v>2.6788283347420561</v>
      </c>
      <c r="L463" s="10"/>
      <c r="M463" s="154">
        <f t="shared" si="932"/>
        <v>3.4959377919515384E-3</v>
      </c>
      <c r="N463" s="154">
        <f t="shared" si="934"/>
        <v>3.4959377919515358E-3</v>
      </c>
      <c r="O463" s="10"/>
    </row>
    <row r="464" spans="1:15" x14ac:dyDescent="0.35">
      <c r="A464">
        <v>53</v>
      </c>
      <c r="B464" s="176">
        <f t="shared" si="929"/>
        <v>8.8846684641119733</v>
      </c>
      <c r="C464" s="175">
        <f t="shared" si="925"/>
        <v>4.7957905455967405E-2</v>
      </c>
      <c r="D464" s="177">
        <f t="shared" si="935"/>
        <v>5.9114804728823869E-2</v>
      </c>
      <c r="E464" s="110">
        <v>15</v>
      </c>
      <c r="F464" s="175">
        <f t="shared" si="923"/>
        <v>4.7957905455967412E-2</v>
      </c>
      <c r="G464" s="177">
        <f t="shared" si="928"/>
        <v>0.24871582576218751</v>
      </c>
      <c r="I464" s="10">
        <v>36</v>
      </c>
      <c r="J464" s="10">
        <v>2.8104297732132384</v>
      </c>
      <c r="K464" s="179">
        <f t="shared" si="936"/>
        <v>2.8104297732132379</v>
      </c>
      <c r="L464" s="10"/>
      <c r="M464" s="154">
        <f t="shared" si="932"/>
        <v>3.8398134666950013E-3</v>
      </c>
      <c r="N464" s="154">
        <f t="shared" si="934"/>
        <v>3.8398134666950013E-3</v>
      </c>
      <c r="O464" s="10"/>
    </row>
    <row r="465" spans="1:15" x14ac:dyDescent="0.35">
      <c r="A465">
        <v>54</v>
      </c>
      <c r="B465" s="176">
        <f t="shared" si="929"/>
        <v>9.3211410573919284</v>
      </c>
      <c r="C465" s="175">
        <f t="shared" si="925"/>
        <v>4.7957905455967405E-2</v>
      </c>
      <c r="D465" s="177">
        <f t="shared" si="935"/>
        <v>6.7208671346432408E-2</v>
      </c>
      <c r="E465" s="110">
        <v>15</v>
      </c>
      <c r="F465" s="175">
        <f t="shared" si="923"/>
        <v>4.7957905455967412E-2</v>
      </c>
      <c r="G465" s="177">
        <f t="shared" si="928"/>
        <v>0.24871582576218751</v>
      </c>
      <c r="I465" s="10">
        <v>37</v>
      </c>
      <c r="J465" s="10">
        <v>2.9484963286846675</v>
      </c>
      <c r="K465" s="179">
        <f t="shared" si="936"/>
        <v>2.9484963286846662</v>
      </c>
      <c r="L465" s="10"/>
      <c r="M465" s="154">
        <f t="shared" si="932"/>
        <v>4.2260172572100825E-3</v>
      </c>
      <c r="N465" s="154">
        <f t="shared" si="934"/>
        <v>4.2260172572100799E-3</v>
      </c>
      <c r="O465" s="10"/>
    </row>
    <row r="466" spans="1:15" x14ac:dyDescent="0.35">
      <c r="A466">
        <v>55</v>
      </c>
      <c r="B466" s="176">
        <f t="shared" si="929"/>
        <v>9.7790560179874468</v>
      </c>
      <c r="C466" s="175">
        <f t="shared" si="925"/>
        <v>4.7957905455967405E-2</v>
      </c>
      <c r="D466" s="177">
        <f t="shared" si="935"/>
        <v>7.6468342765572406E-2</v>
      </c>
      <c r="E466" s="110">
        <v>15</v>
      </c>
      <c r="F466" s="175">
        <f t="shared" si="923"/>
        <v>4.7957905455967412E-2</v>
      </c>
      <c r="G466" s="177">
        <f t="shared" si="928"/>
        <v>0.24871582576218751</v>
      </c>
      <c r="I466" s="10">
        <v>38</v>
      </c>
      <c r="J466" s="10">
        <v>3.0933456096742469</v>
      </c>
      <c r="K466" s="179">
        <f t="shared" si="936"/>
        <v>3.0933456096742464</v>
      </c>
      <c r="L466" s="10"/>
      <c r="M466" s="154">
        <f t="shared" si="932"/>
        <v>4.6602253469175525E-3</v>
      </c>
      <c r="N466" s="154">
        <f t="shared" si="934"/>
        <v>4.6602253469175499E-3</v>
      </c>
      <c r="O466" s="10"/>
    </row>
    <row r="467" spans="1:15" x14ac:dyDescent="0.35">
      <c r="A467">
        <v>56</v>
      </c>
      <c r="B467" s="176">
        <f t="shared" si="929"/>
        <v>10.259466734182642</v>
      </c>
      <c r="C467" s="175">
        <f t="shared" si="925"/>
        <v>4.7957905455967405E-2</v>
      </c>
      <c r="D467" s="177">
        <f t="shared" si="935"/>
        <v>8.7066229283303417E-2</v>
      </c>
      <c r="E467" s="110">
        <v>15</v>
      </c>
      <c r="F467" s="175">
        <f t="shared" si="923"/>
        <v>4.7957905455967412E-2</v>
      </c>
      <c r="G467" s="177">
        <f t="shared" si="928"/>
        <v>0.24871582576218751</v>
      </c>
      <c r="I467" s="10">
        <v>39</v>
      </c>
      <c r="J467" s="10">
        <v>3.2453108276921618</v>
      </c>
      <c r="K467" s="179">
        <f t="shared" si="936"/>
        <v>3.2453108276921614</v>
      </c>
      <c r="L467" s="10"/>
      <c r="M467" s="154">
        <f t="shared" si="932"/>
        <v>5.1489152023031434E-3</v>
      </c>
      <c r="N467" s="154">
        <f t="shared" si="934"/>
        <v>5.1489152023031426E-3</v>
      </c>
      <c r="O467" s="10"/>
    </row>
    <row r="468" spans="1:15" x14ac:dyDescent="0.35">
      <c r="A468">
        <v>57</v>
      </c>
      <c r="B468" s="176">
        <f t="shared" si="929"/>
        <v>10.763478343532622</v>
      </c>
      <c r="C468" s="175">
        <f t="shared" si="925"/>
        <v>4.7957905455967405E-2</v>
      </c>
      <c r="D468" s="177">
        <f t="shared" ref="D468" si="937">$C$132*(1+($C$133*B468)+(($C$133*B468)^2)/2+(($C$133*B468)^3)/6)</f>
        <v>9.9200652073109657E-2</v>
      </c>
      <c r="E468" s="110">
        <v>15</v>
      </c>
      <c r="F468" s="175">
        <f t="shared" si="923"/>
        <v>4.7957905455967412E-2</v>
      </c>
      <c r="G468" s="177">
        <f t="shared" si="928"/>
        <v>0.24871582576218751</v>
      </c>
      <c r="I468" s="10">
        <v>40</v>
      </c>
      <c r="J468" s="10">
        <v>3.4047415637611502</v>
      </c>
      <c r="K468" s="179">
        <f t="shared" si="936"/>
        <v>3.4047415637611498</v>
      </c>
      <c r="L468" s="10"/>
      <c r="M468" s="154">
        <f t="shared" si="932"/>
        <v>5.6994823423389077E-3</v>
      </c>
      <c r="N468" s="154">
        <f t="shared" si="934"/>
        <v>5.6994823423389069E-3</v>
      </c>
      <c r="O468" s="10"/>
    </row>
    <row r="469" spans="1:15" x14ac:dyDescent="0.35">
      <c r="A469">
        <v>58</v>
      </c>
      <c r="B469" s="176">
        <f t="shared" si="929"/>
        <v>11.292250275123639</v>
      </c>
      <c r="C469" s="175">
        <f t="shared" si="925"/>
        <v>4.7957905455967405E-2</v>
      </c>
      <c r="D469" s="177">
        <f t="shared" ref="D469:D473" si="938">$C$132*(1+($C$133*B469)+(($C$133*B469)^2)/2+(($C$133*B469)^3)/6)</f>
        <v>0.11309977709445419</v>
      </c>
      <c r="E469" s="110">
        <v>15</v>
      </c>
      <c r="F469" s="175">
        <f t="shared" si="923"/>
        <v>4.7957905455967412E-2</v>
      </c>
      <c r="G469" s="177">
        <f t="shared" si="928"/>
        <v>0.24871582576218751</v>
      </c>
      <c r="I469" s="10">
        <v>41</v>
      </c>
      <c r="J469" s="10">
        <v>3.5720045725932312</v>
      </c>
      <c r="K469" s="179">
        <f t="shared" si="936"/>
        <v>3.5720045725932308</v>
      </c>
      <c r="L469" s="10"/>
      <c r="M469" s="154">
        <f t="shared" si="932"/>
        <v>6.3203744761294433E-3</v>
      </c>
      <c r="N469" s="154">
        <f t="shared" si="934"/>
        <v>6.3203744761294433E-3</v>
      </c>
      <c r="O469" s="10"/>
    </row>
    <row r="470" spans="1:15" x14ac:dyDescent="0.35">
      <c r="A470">
        <v>59</v>
      </c>
      <c r="B470" s="176">
        <f t="shared" si="929"/>
        <v>11.846998916725548</v>
      </c>
      <c r="C470" s="175">
        <f t="shared" si="925"/>
        <v>4.7957905455967405E-2</v>
      </c>
      <c r="D470" s="177">
        <f t="shared" si="938"/>
        <v>0.12902615021618896</v>
      </c>
      <c r="E470" s="110">
        <v>15</v>
      </c>
      <c r="F470" s="175">
        <f t="shared" si="923"/>
        <v>4.7957905455967412E-2</v>
      </c>
      <c r="G470" s="177">
        <f t="shared" si="928"/>
        <v>0.24871582576218751</v>
      </c>
      <c r="I470" s="10">
        <v>42</v>
      </c>
      <c r="J470" s="10">
        <v>3.7474846262728088</v>
      </c>
      <c r="K470" s="179">
        <f t="shared" si="936"/>
        <v>3.7474846262728074</v>
      </c>
      <c r="L470" s="10"/>
      <c r="M470" s="154">
        <f t="shared" si="932"/>
        <v>7.021245627090552E-3</v>
      </c>
      <c r="N470" s="154">
        <f t="shared" si="934"/>
        <v>7.0212456270905459E-3</v>
      </c>
      <c r="O470" s="10"/>
    </row>
    <row r="471" spans="1:15" x14ac:dyDescent="0.35">
      <c r="A471">
        <v>60</v>
      </c>
      <c r="B471" s="176">
        <f t="shared" si="929"/>
        <v>12.429000412972126</v>
      </c>
      <c r="C471" s="175">
        <f t="shared" si="925"/>
        <v>4.7957905455967405E-2</v>
      </c>
      <c r="D471" s="177">
        <f t="shared" si="938"/>
        <v>0.14728192583264396</v>
      </c>
      <c r="E471" s="110">
        <v>15</v>
      </c>
      <c r="F471" s="175">
        <f t="shared" si="923"/>
        <v>4.7957905455967412E-2</v>
      </c>
      <c r="G471" s="177">
        <f t="shared" si="928"/>
        <v>0.24871582576218751</v>
      </c>
      <c r="I471" s="10">
        <v>43</v>
      </c>
      <c r="J471" s="10">
        <v>3.931585399386972</v>
      </c>
      <c r="K471" s="179">
        <f t="shared" si="936"/>
        <v>3.9315853993869698</v>
      </c>
      <c r="L471" s="10"/>
      <c r="M471" s="154">
        <f t="shared" si="932"/>
        <v>7.8131332602154532E-3</v>
      </c>
      <c r="N471" s="154">
        <f t="shared" si="934"/>
        <v>7.8131332602154428E-3</v>
      </c>
      <c r="O471" s="10"/>
    </row>
    <row r="472" spans="1:15" x14ac:dyDescent="0.35">
      <c r="A472">
        <v>61</v>
      </c>
      <c r="B472" s="176">
        <f t="shared" si="929"/>
        <v>13.03959360100616</v>
      </c>
      <c r="C472" s="175">
        <f t="shared" si="925"/>
        <v>4.7957905455967405E-2</v>
      </c>
      <c r="D472" s="177">
        <f t="shared" si="938"/>
        <v>0.16821489545479748</v>
      </c>
      <c r="E472" s="110">
        <v>15</v>
      </c>
      <c r="F472" s="175">
        <f t="shared" si="923"/>
        <v>4.7957905455967412E-2</v>
      </c>
      <c r="G472" s="177">
        <f t="shared" si="928"/>
        <v>0.24871582576218751</v>
      </c>
      <c r="I472" s="10">
        <v>44</v>
      </c>
      <c r="J472" s="10">
        <v>4.1247303976391425</v>
      </c>
      <c r="K472" s="179">
        <f t="shared" si="936"/>
        <v>4.1247303976391407</v>
      </c>
      <c r="L472" s="10"/>
      <c r="M472" s="154">
        <f t="shared" si="932"/>
        <v>8.7086618881635249E-3</v>
      </c>
      <c r="N472" s="154">
        <f t="shared" si="934"/>
        <v>8.7086618881635162E-3</v>
      </c>
      <c r="O472" s="10"/>
    </row>
    <row r="473" spans="1:15" x14ac:dyDescent="0.35">
      <c r="A473">
        <v>62</v>
      </c>
      <c r="B473" s="176">
        <f t="shared" si="929"/>
        <v>13.68018309034246</v>
      </c>
      <c r="C473" s="175">
        <f t="shared" si="925"/>
        <v>4.7957905455967405E-2</v>
      </c>
      <c r="D473" s="177">
        <f t="shared" si="938"/>
        <v>0.192225439152754</v>
      </c>
      <c r="E473" s="110">
        <v>15</v>
      </c>
      <c r="F473" s="175">
        <f t="shared" si="923"/>
        <v>4.7957905455967412E-2</v>
      </c>
      <c r="G473" s="177">
        <f t="shared" si="928"/>
        <v>0.24871582576218751</v>
      </c>
      <c r="I473" s="10">
        <v>45</v>
      </c>
      <c r="J473" s="10">
        <v>4.327363932082247</v>
      </c>
      <c r="K473" s="179">
        <f t="shared" si="936"/>
        <v>4.327363932082247</v>
      </c>
      <c r="L473" s="10"/>
      <c r="M473" s="154">
        <f t="shared" si="932"/>
        <v>9.7222771613774076E-3</v>
      </c>
      <c r="N473" s="154">
        <f t="shared" si="934"/>
        <v>9.7222771613774076E-3</v>
      </c>
      <c r="O473" s="10"/>
    </row>
    <row r="474" spans="1:15" x14ac:dyDescent="0.35">
      <c r="A474">
        <v>63</v>
      </c>
      <c r="B474" s="176">
        <f t="shared" si="929"/>
        <v>14.352242494033796</v>
      </c>
      <c r="C474" s="175">
        <f t="shared" si="925"/>
        <v>4.7957905455967405E-2</v>
      </c>
      <c r="D474" s="177">
        <f t="shared" ref="D474" si="939">$C$132*(1+($C$133*B474)+(($C$133*B474)^2)/2+(($C$133*B474)^3)/6)</f>
        <v>0.21977454164798876</v>
      </c>
      <c r="E474" s="110">
        <v>15</v>
      </c>
      <c r="F474" s="175">
        <f t="shared" si="923"/>
        <v>4.7957905455967412E-2</v>
      </c>
      <c r="G474" s="177">
        <f t="shared" si="928"/>
        <v>0.24871582576218751</v>
      </c>
      <c r="I474" s="10">
        <v>46</v>
      </c>
      <c r="J474" s="10">
        <v>4.5399521412125523</v>
      </c>
      <c r="K474" s="179">
        <f t="shared" si="936"/>
        <v>4.5399521412125514</v>
      </c>
      <c r="L474" s="10"/>
      <c r="M474" s="154">
        <f t="shared" si="932"/>
        <v>1.0870515057997009E-2</v>
      </c>
      <c r="N474" s="154">
        <f t="shared" si="934"/>
        <v>1.0870515057997007E-2</v>
      </c>
      <c r="O474" s="10"/>
    </row>
    <row r="475" spans="1:15" x14ac:dyDescent="0.35">
      <c r="I475" s="10">
        <v>47</v>
      </c>
      <c r="J475" s="10">
        <v>4.7629840632753826</v>
      </c>
      <c r="K475" s="179">
        <f t="shared" si="936"/>
        <v>4.7629840632753817</v>
      </c>
      <c r="L475" s="10"/>
      <c r="M475" s="154">
        <f t="shared" si="932"/>
        <v>1.2172311493456423E-2</v>
      </c>
      <c r="N475" s="154">
        <f t="shared" si="934"/>
        <v>1.2172311493456418E-2</v>
      </c>
      <c r="O475" s="10"/>
    </row>
    <row r="476" spans="1:15" x14ac:dyDescent="0.35">
      <c r="I476" s="10">
        <v>48</v>
      </c>
      <c r="J476" s="10">
        <v>4.9969727612494603</v>
      </c>
      <c r="K476" s="179">
        <f t="shared" si="936"/>
        <v>4.9969727612494577</v>
      </c>
      <c r="L476" s="10"/>
      <c r="M476" s="154">
        <f t="shared" si="932"/>
        <v>1.3649358481706945E-2</v>
      </c>
      <c r="N476" s="154">
        <f t="shared" si="934"/>
        <v>1.364935848170693E-2</v>
      </c>
      <c r="O476" s="10"/>
    </row>
    <row r="477" spans="1:15" x14ac:dyDescent="0.35">
      <c r="I477" s="10">
        <v>49</v>
      </c>
      <c r="J477" s="10">
        <v>5.2424565030977641</v>
      </c>
      <c r="K477" s="179">
        <f t="shared" si="936"/>
        <v>5.2424565030977615</v>
      </c>
      <c r="L477" s="10"/>
      <c r="M477" s="154">
        <f t="shared" si="932"/>
        <v>1.5326513916605389E-2</v>
      </c>
      <c r="N477" s="154">
        <f t="shared" si="934"/>
        <v>1.5326513916605371E-2</v>
      </c>
      <c r="O477" s="10"/>
    </row>
    <row r="478" spans="1:15" x14ac:dyDescent="0.35">
      <c r="I478" s="10">
        <v>50</v>
      </c>
      <c r="J478" s="12">
        <v>5.5000000000000009</v>
      </c>
      <c r="K478" s="179">
        <f t="shared" si="936"/>
        <v>5.4999999999999982</v>
      </c>
      <c r="L478" s="10"/>
      <c r="M478" s="154">
        <f t="shared" si="932"/>
        <v>1.7232273122302189E-2</v>
      </c>
      <c r="N478" s="154">
        <f t="shared" si="934"/>
        <v>1.7232273122302171E-2</v>
      </c>
      <c r="O478" s="10"/>
    </row>
    <row r="479" spans="1:15" x14ac:dyDescent="0.35">
      <c r="B479" t="s">
        <v>594</v>
      </c>
      <c r="I479" s="10">
        <v>51</v>
      </c>
      <c r="J479" s="10">
        <v>5.770195705415067</v>
      </c>
      <c r="K479" s="179">
        <f t="shared" si="936"/>
        <v>5.7701957054150643</v>
      </c>
      <c r="L479" s="10"/>
      <c r="M479" s="154">
        <f t="shared" si="932"/>
        <v>1.9399311567568286E-2</v>
      </c>
      <c r="N479" s="154">
        <f t="shared" si="934"/>
        <v>1.9399311567568269E-2</v>
      </c>
      <c r="O479" s="10"/>
    </row>
    <row r="480" spans="1:15" x14ac:dyDescent="0.35">
      <c r="I480" s="10">
        <v>52</v>
      </c>
      <c r="J480" s="10">
        <v>6.0536651779619053</v>
      </c>
      <c r="K480" s="179">
        <f t="shared" si="936"/>
        <v>6.0536651779619026</v>
      </c>
      <c r="L480" s="10"/>
      <c r="M480" s="154">
        <f t="shared" si="932"/>
        <v>2.1865109576437176E-2</v>
      </c>
      <c r="N480" s="154">
        <f t="shared" si="934"/>
        <v>2.1865109576437149E-2</v>
      </c>
      <c r="O480" s="10"/>
    </row>
    <row r="481" spans="2:15" x14ac:dyDescent="0.35">
      <c r="B481" t="s">
        <v>586</v>
      </c>
      <c r="I481" s="171">
        <v>53</v>
      </c>
      <c r="J481" s="171">
        <v>6.3510605112539134</v>
      </c>
      <c r="K481" s="179">
        <f t="shared" si="936"/>
        <v>6.3510605112539098</v>
      </c>
      <c r="L481" s="180">
        <f>E411</f>
        <v>6.3510605112539134</v>
      </c>
      <c r="M481" s="154">
        <f t="shared" si="932"/>
        <v>2.4672671525763627E-2</v>
      </c>
      <c r="N481" s="154">
        <f t="shared" si="934"/>
        <v>2.4672671525763593E-2</v>
      </c>
      <c r="O481" s="154">
        <f>G411</f>
        <v>2.4672671525763627E-2</v>
      </c>
    </row>
    <row r="482" spans="2:15" x14ac:dyDescent="0.35">
      <c r="B482" s="173" t="s">
        <v>588</v>
      </c>
      <c r="C482" t="s">
        <v>587</v>
      </c>
      <c r="I482" s="10">
        <v>54</v>
      </c>
      <c r="J482" s="10">
        <v>6.6630658339760993</v>
      </c>
      <c r="K482" s="179">
        <f t="shared" si="936"/>
        <v>6.6630658339760984</v>
      </c>
      <c r="L482" s="180">
        <f>E412</f>
        <v>6.5573971321114195</v>
      </c>
      <c r="M482" s="154">
        <f t="shared" si="932"/>
        <v>2.787135393331415E-2</v>
      </c>
      <c r="N482" s="154">
        <f t="shared" si="934"/>
        <v>2.7871353933314143E-2</v>
      </c>
      <c r="O482" s="154">
        <f t="shared" ref="O482:O498" si="940">G412</f>
        <v>2.6758332677777066E-2</v>
      </c>
    </row>
    <row r="483" spans="2:15" x14ac:dyDescent="0.35">
      <c r="I483" s="10">
        <v>55</v>
      </c>
      <c r="J483" s="10">
        <v>6.9903988836557751</v>
      </c>
      <c r="K483" s="179">
        <f t="shared" si="936"/>
        <v>6.9903988836557716</v>
      </c>
      <c r="L483" s="180">
        <f t="shared" ref="L483:L498" si="941">E413</f>
        <v>6.7704373264951832</v>
      </c>
      <c r="M483" s="154">
        <f t="shared" si="932"/>
        <v>3.1517819047050366E-2</v>
      </c>
      <c r="N483" s="154">
        <f t="shared" si="934"/>
        <v>3.1517819047050331E-2</v>
      </c>
      <c r="O483" s="154">
        <f t="shared" si="940"/>
        <v>2.9034059831669866E-2</v>
      </c>
    </row>
    <row r="484" spans="2:15" x14ac:dyDescent="0.35">
      <c r="B484" t="s">
        <v>589</v>
      </c>
      <c r="I484" s="10">
        <v>56</v>
      </c>
      <c r="J484" s="10">
        <v>7.3338126577470595</v>
      </c>
      <c r="K484" s="179">
        <f t="shared" si="936"/>
        <v>7.3338126577470559</v>
      </c>
      <c r="L484" s="180">
        <f t="shared" si="941"/>
        <v>6.9903988836557733</v>
      </c>
      <c r="M484" s="154">
        <f t="shared" si="932"/>
        <v>3.5677133092643164E-2</v>
      </c>
      <c r="N484" s="154">
        <f t="shared" si="934"/>
        <v>3.5677133092643122E-2</v>
      </c>
      <c r="O484" s="154">
        <f t="shared" si="940"/>
        <v>3.1517819047050352E-2</v>
      </c>
    </row>
    <row r="485" spans="2:15" x14ac:dyDescent="0.35">
      <c r="B485" t="s">
        <v>590</v>
      </c>
      <c r="I485" s="10">
        <v>57</v>
      </c>
      <c r="J485" s="10">
        <v>7.6940971458274072</v>
      </c>
      <c r="K485" s="179">
        <f t="shared" si="936"/>
        <v>7.6940971458274037</v>
      </c>
      <c r="L485" s="180">
        <f t="shared" si="941"/>
        <v>7.2175066684963936</v>
      </c>
      <c r="M485" s="154">
        <f t="shared" si="932"/>
        <v>4.0424031274252821E-2</v>
      </c>
      <c r="N485" s="154">
        <f t="shared" si="934"/>
        <v>4.0424031274252759E-2</v>
      </c>
      <c r="O485" s="154">
        <f t="shared" si="940"/>
        <v>3.4229312638209261E-2</v>
      </c>
    </row>
    <row r="486" spans="2:15" x14ac:dyDescent="0.35">
      <c r="B486" t="s">
        <v>591</v>
      </c>
      <c r="I486" s="10">
        <v>58</v>
      </c>
      <c r="J486" s="10">
        <v>8.0720811468908416</v>
      </c>
      <c r="K486" s="179">
        <f t="shared" si="936"/>
        <v>8.0720811468908362</v>
      </c>
      <c r="L486" s="180">
        <f t="shared" si="941"/>
        <v>7.4519928514504352</v>
      </c>
      <c r="M486" s="154">
        <f t="shared" si="932"/>
        <v>4.5844375013580602E-2</v>
      </c>
      <c r="N486" s="154">
        <f t="shared" si="934"/>
        <v>4.5844375013580498E-2</v>
      </c>
      <c r="O486" s="154">
        <f t="shared" si="940"/>
        <v>3.7190149335197188E-2</v>
      </c>
    </row>
    <row r="487" spans="2:15" x14ac:dyDescent="0.35">
      <c r="I487" s="10">
        <v>59</v>
      </c>
      <c r="J487" s="10">
        <v>8.4686341759184458</v>
      </c>
      <c r="K487" s="179">
        <f t="shared" si="936"/>
        <v>8.4686341759184423</v>
      </c>
      <c r="L487" s="180">
        <f t="shared" si="941"/>
        <v>7.6940971458274063</v>
      </c>
      <c r="M487" s="154">
        <f t="shared" si="932"/>
        <v>5.2036830823819366E-2</v>
      </c>
      <c r="N487" s="154">
        <f t="shared" si="934"/>
        <v>5.2036830823819304E-2</v>
      </c>
      <c r="O487" s="154">
        <f t="shared" si="940"/>
        <v>4.04240312742528E-2</v>
      </c>
    </row>
    <row r="488" spans="2:15" x14ac:dyDescent="0.35">
      <c r="I488" s="10">
        <v>60</v>
      </c>
      <c r="J488" s="10">
        <v>8.8846684641119786</v>
      </c>
      <c r="K488" s="179">
        <f t="shared" si="936"/>
        <v>8.8846684641119733</v>
      </c>
      <c r="L488" s="180">
        <f t="shared" si="941"/>
        <v>7.9440670528699036</v>
      </c>
      <c r="M488" s="154">
        <f t="shared" si="932"/>
        <v>5.9114804728823959E-2</v>
      </c>
      <c r="N488" s="154">
        <f t="shared" si="934"/>
        <v>5.9114804728823869E-2</v>
      </c>
      <c r="O488" s="154">
        <f t="shared" si="940"/>
        <v>4.3956959492075565E-2</v>
      </c>
    </row>
    <row r="489" spans="2:15" x14ac:dyDescent="0.35">
      <c r="I489" s="10">
        <v>61</v>
      </c>
      <c r="J489" s="10">
        <v>9.3211410573919338</v>
      </c>
      <c r="K489" s="179">
        <f t="shared" si="936"/>
        <v>9.3211410573919284</v>
      </c>
      <c r="L489" s="180">
        <f t="shared" si="941"/>
        <v>8.2021581147720983</v>
      </c>
      <c r="M489" s="154">
        <f t="shared" si="932"/>
        <v>6.7208671346432505E-2</v>
      </c>
      <c r="N489" s="154">
        <f t="shared" si="934"/>
        <v>6.7208671346432408E-2</v>
      </c>
      <c r="O489" s="154">
        <f t="shared" si="940"/>
        <v>4.7817459765707906E-2</v>
      </c>
    </row>
    <row r="490" spans="2:15" x14ac:dyDescent="0.35">
      <c r="I490" s="10">
        <v>62</v>
      </c>
      <c r="J490" s="10">
        <v>9.7790560179874522</v>
      </c>
      <c r="K490" s="179">
        <f t="shared" si="936"/>
        <v>9.7790560179874468</v>
      </c>
      <c r="L490" s="180">
        <f t="shared" si="941"/>
        <v>8.4686341759184458</v>
      </c>
      <c r="M490" s="154">
        <f t="shared" si="932"/>
        <v>7.6468342765572503E-2</v>
      </c>
      <c r="N490" s="154">
        <f t="shared" si="934"/>
        <v>7.6468342765572406E-2</v>
      </c>
      <c r="O490" s="154">
        <f t="shared" si="940"/>
        <v>5.2036830823819366E-2</v>
      </c>
    </row>
    <row r="491" spans="2:15" x14ac:dyDescent="0.35">
      <c r="I491" s="10">
        <v>63</v>
      </c>
      <c r="J491" s="10">
        <v>10.259466734182647</v>
      </c>
      <c r="K491" s="179">
        <f t="shared" si="936"/>
        <v>10.259466734182642</v>
      </c>
      <c r="L491" s="180">
        <f t="shared" si="941"/>
        <v>8.743767652609634</v>
      </c>
      <c r="M491" s="154">
        <f t="shared" si="932"/>
        <v>8.7066229283303515E-2</v>
      </c>
      <c r="N491" s="154">
        <f t="shared" si="934"/>
        <v>8.7066229283303417E-2</v>
      </c>
      <c r="O491" s="154">
        <f t="shared" si="940"/>
        <v>5.6649417157643982E-2</v>
      </c>
    </row>
    <row r="492" spans="2:15" x14ac:dyDescent="0.35">
      <c r="I492" s="10">
        <v>64</v>
      </c>
      <c r="J492" s="10">
        <v>10.763478343532626</v>
      </c>
      <c r="K492" s="179">
        <f t="shared" si="936"/>
        <v>10.763478343532622</v>
      </c>
      <c r="L492" s="180">
        <f t="shared" si="941"/>
        <v>9.0278398115515497</v>
      </c>
      <c r="M492" s="154">
        <f t="shared" si="932"/>
        <v>9.9200652073109741E-2</v>
      </c>
      <c r="N492" s="154">
        <f t="shared" si="934"/>
        <v>9.9200652073109657E-2</v>
      </c>
      <c r="O492" s="154">
        <f t="shared" si="940"/>
        <v>6.1692908882568571E-2</v>
      </c>
    </row>
    <row r="493" spans="2:15" x14ac:dyDescent="0.35">
      <c r="I493" s="10">
        <v>65</v>
      </c>
      <c r="J493" s="10">
        <v>11.292250275123642</v>
      </c>
      <c r="K493" s="179">
        <f t="shared" si="936"/>
        <v>11.292250275123639</v>
      </c>
      <c r="L493" s="180">
        <f t="shared" si="941"/>
        <v>9.3211410573919302</v>
      </c>
      <c r="M493" s="154">
        <f t="shared" ref="M493:M498" si="942">I366</f>
        <v>0.11309977709445433</v>
      </c>
      <c r="N493" s="154">
        <f t="shared" si="934"/>
        <v>0.11309977709445419</v>
      </c>
      <c r="O493" s="154">
        <f t="shared" si="940"/>
        <v>6.7208671346432436E-2</v>
      </c>
    </row>
    <row r="494" spans="2:15" x14ac:dyDescent="0.35">
      <c r="I494" s="10">
        <v>66</v>
      </c>
      <c r="J494" s="10">
        <v>11.846998916725553</v>
      </c>
      <c r="K494" s="179">
        <f t="shared" si="936"/>
        <v>11.846998916725548</v>
      </c>
      <c r="L494" s="180">
        <f t="shared" si="941"/>
        <v>9.6239712295986664</v>
      </c>
      <c r="M494" s="154">
        <f t="shared" si="942"/>
        <v>0.12902615021618913</v>
      </c>
      <c r="N494" s="154">
        <f t="shared" si="934"/>
        <v>0.12902615021618896</v>
      </c>
      <c r="O494" s="154">
        <f t="shared" si="940"/>
        <v>7.3242107450223887E-2</v>
      </c>
    </row>
    <row r="495" spans="2:15" x14ac:dyDescent="0.35">
      <c r="I495" s="10">
        <v>67</v>
      </c>
      <c r="J495" s="10">
        <v>12.429000412972133</v>
      </c>
      <c r="K495" s="179">
        <f t="shared" si="936"/>
        <v>12.429000412972126</v>
      </c>
      <c r="L495" s="180">
        <f t="shared" si="941"/>
        <v>9.9366399089832349</v>
      </c>
      <c r="M495" s="154">
        <f t="shared" si="942"/>
        <v>0.14728192583264418</v>
      </c>
      <c r="N495" s="154">
        <f t="shared" si="934"/>
        <v>0.14728192583264396</v>
      </c>
      <c r="O495" s="154">
        <f t="shared" si="940"/>
        <v>7.9843055943507574E-2</v>
      </c>
    </row>
    <row r="496" spans="2:15" x14ac:dyDescent="0.35">
      <c r="I496" s="10">
        <v>68</v>
      </c>
      <c r="J496" s="10">
        <v>13.039593601006167</v>
      </c>
      <c r="K496" s="179">
        <f t="shared" si="936"/>
        <v>13.03959360100616</v>
      </c>
      <c r="L496" s="180">
        <f t="shared" si="941"/>
        <v>10.259466734182645</v>
      </c>
      <c r="M496" s="154">
        <f t="shared" si="942"/>
        <v>0.16821489545479767</v>
      </c>
      <c r="N496" s="154">
        <f t="shared" si="934"/>
        <v>0.16821489545479748</v>
      </c>
      <c r="O496" s="154">
        <f t="shared" si="940"/>
        <v>8.7066229283303487E-2</v>
      </c>
    </row>
    <row r="497" spans="2:15" x14ac:dyDescent="0.35">
      <c r="B497" t="s">
        <v>595</v>
      </c>
      <c r="I497" s="10">
        <v>69</v>
      </c>
      <c r="J497" s="10">
        <v>13.680183090342467</v>
      </c>
      <c r="K497" s="179">
        <f t="shared" si="936"/>
        <v>13.68018309034246</v>
      </c>
      <c r="L497" s="180">
        <f t="shared" si="941"/>
        <v>10.592781728423393</v>
      </c>
      <c r="M497" s="154">
        <f t="shared" si="942"/>
        <v>0.19222543915275425</v>
      </c>
      <c r="N497" s="154">
        <f t="shared" si="934"/>
        <v>0.192225439152754</v>
      </c>
      <c r="O497" s="154">
        <f t="shared" si="940"/>
        <v>9.4971695004247167E-2</v>
      </c>
    </row>
    <row r="498" spans="2:15" x14ac:dyDescent="0.35">
      <c r="B498" t="s">
        <v>608</v>
      </c>
      <c r="I498" s="10">
        <v>70</v>
      </c>
      <c r="J498" s="10">
        <v>14.352242494033803</v>
      </c>
      <c r="K498" s="179">
        <f>B474</f>
        <v>14.352242494033796</v>
      </c>
      <c r="L498" s="180">
        <f t="shared" si="941"/>
        <v>10.93692563690152</v>
      </c>
      <c r="M498" s="154">
        <f t="shared" si="942"/>
        <v>0.21977454164798907</v>
      </c>
      <c r="N498" s="154">
        <f t="shared" si="934"/>
        <v>0.21977454164798876</v>
      </c>
      <c r="O498" s="154">
        <f t="shared" si="940"/>
        <v>0.10362540494297949</v>
      </c>
    </row>
    <row r="511" spans="2:15" x14ac:dyDescent="0.35">
      <c r="B511" t="s">
        <v>616</v>
      </c>
    </row>
    <row r="513" spans="2:2" x14ac:dyDescent="0.35">
      <c r="B513">
        <v>0.53</v>
      </c>
    </row>
    <row r="514" spans="2:2" x14ac:dyDescent="0.35">
      <c r="B514">
        <f>(0.05827/1)*8</f>
        <v>0.46616000000000002</v>
      </c>
    </row>
    <row r="516" spans="2:2" x14ac:dyDescent="0.35">
      <c r="B516">
        <f>B513*EXP(B514)</f>
        <v>0.84474685833984831</v>
      </c>
    </row>
  </sheetData>
  <autoFilter ref="A161:C297" xr:uid="{6521B903-CD39-4C51-B6B1-F8827F35ACAE}">
    <filterColumn colId="0" showButton="0"/>
  </autoFilter>
  <mergeCells count="27">
    <mergeCell ref="A173:A176"/>
    <mergeCell ref="A162:A165"/>
    <mergeCell ref="B16:D16"/>
    <mergeCell ref="H16:J16"/>
    <mergeCell ref="O16:Q16"/>
    <mergeCell ref="B128:D128"/>
    <mergeCell ref="A161:B161"/>
    <mergeCell ref="A213:A218"/>
    <mergeCell ref="A207:A211"/>
    <mergeCell ref="A201:A206"/>
    <mergeCell ref="A197:A200"/>
    <mergeCell ref="A193:A196"/>
    <mergeCell ref="A237:A240"/>
    <mergeCell ref="A233:A236"/>
    <mergeCell ref="A229:A232"/>
    <mergeCell ref="A225:A228"/>
    <mergeCell ref="A219:A223"/>
    <mergeCell ref="A266:A271"/>
    <mergeCell ref="A263:A265"/>
    <mergeCell ref="A260:A262"/>
    <mergeCell ref="A245:A248"/>
    <mergeCell ref="A241:A244"/>
    <mergeCell ref="A295:A297"/>
    <mergeCell ref="A286:A289"/>
    <mergeCell ref="A282:A285"/>
    <mergeCell ref="A278:A281"/>
    <mergeCell ref="A272:A276"/>
  </mergeCells>
  <pageMargins left="0.7" right="0.7" top="0.75" bottom="0.75" header="0.3" footer="0.3"/>
  <pageSetup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79921-05C4-441F-9F24-BCACC61B6796}">
  <sheetPr codeName="Sheet15"/>
  <dimension ref="B1:T102"/>
  <sheetViews>
    <sheetView topLeftCell="K1" zoomScaleNormal="100" workbookViewId="0">
      <selection activeCell="C4" sqref="C4"/>
    </sheetView>
  </sheetViews>
  <sheetFormatPr defaultRowHeight="14.5" x14ac:dyDescent="0.35"/>
  <cols>
    <col min="3" max="3" width="17.453125" customWidth="1"/>
    <col min="4" max="4" width="17.81640625" customWidth="1"/>
    <col min="12" max="12" width="11.26953125" customWidth="1"/>
    <col min="14" max="14" width="19.81640625" bestFit="1" customWidth="1"/>
    <col min="15" max="15" width="17.81640625" bestFit="1" customWidth="1"/>
    <col min="16" max="16" width="16.81640625" bestFit="1" customWidth="1"/>
    <col min="18" max="18" width="13.1796875" bestFit="1" customWidth="1"/>
    <col min="19" max="19" width="25.26953125" bestFit="1" customWidth="1"/>
    <col min="20" max="20" width="26.453125" bestFit="1" customWidth="1"/>
  </cols>
  <sheetData>
    <row r="1" spans="2:18" x14ac:dyDescent="0.35">
      <c r="B1" t="s">
        <v>279</v>
      </c>
      <c r="C1" s="170" t="s">
        <v>445</v>
      </c>
      <c r="D1" t="s">
        <v>446</v>
      </c>
      <c r="E1" t="s">
        <v>447</v>
      </c>
      <c r="F1" t="s">
        <v>448</v>
      </c>
      <c r="G1" t="s">
        <v>449</v>
      </c>
      <c r="H1" t="s">
        <v>450</v>
      </c>
      <c r="I1" t="s">
        <v>451</v>
      </c>
      <c r="J1" t="s">
        <v>452</v>
      </c>
      <c r="K1" t="s">
        <v>453</v>
      </c>
      <c r="L1" t="s">
        <v>454</v>
      </c>
      <c r="N1" t="s">
        <v>455</v>
      </c>
      <c r="O1" t="s">
        <v>456</v>
      </c>
      <c r="P1" t="s">
        <v>457</v>
      </c>
      <c r="R1" t="s">
        <v>458</v>
      </c>
    </row>
    <row r="2" spans="2:18" x14ac:dyDescent="0.35">
      <c r="B2">
        <v>0</v>
      </c>
      <c r="C2">
        <f>IF(0.5*EXP($L$2*B2)&gt;5.5,5.5,0.5*EXP($L$2*B2))</f>
        <v>0.5</v>
      </c>
      <c r="D2">
        <f>0.5*EXP($L$2*B2)</f>
        <v>0.5</v>
      </c>
      <c r="E2">
        <v>4</v>
      </c>
      <c r="F2">
        <v>5.5</v>
      </c>
      <c r="G2">
        <v>6.5</v>
      </c>
      <c r="H2">
        <v>8</v>
      </c>
      <c r="I2" t="str">
        <f>IF(C2&lt;E2,"HI1",IF(C2&lt;F2,"HI2",IF(C2&lt;G2,"HI3",IF(C2&lt;H2,"HI4","HI5"))))</f>
        <v>HI1</v>
      </c>
      <c r="J2" t="str">
        <f>IF(D2&lt;E2,"HI1",IF(D2&lt;F2,"HI2",IF(D2&lt;G2,"HI3",IF(D2&lt;H2,"HI4","HI5"))))</f>
        <v>HI1</v>
      </c>
      <c r="K2" s="110">
        <v>50</v>
      </c>
      <c r="L2">
        <f>(LN(5.5/0.5))/K2</f>
        <v>4.7957905455967412E-2</v>
      </c>
      <c r="N2" s="110">
        <f>K2</f>
        <v>50</v>
      </c>
      <c r="O2">
        <v>1</v>
      </c>
      <c r="P2">
        <v>1</v>
      </c>
      <c r="R2">
        <f>N2/(O2*P2)</f>
        <v>50</v>
      </c>
    </row>
    <row r="3" spans="2:18" x14ac:dyDescent="0.35">
      <c r="B3">
        <v>1</v>
      </c>
      <c r="C3">
        <f>IF(0.5*EXP($L$2*B3)&gt;5.5,5.5,0.5*EXP($L$2*B3))</f>
        <v>0.52456324594682424</v>
      </c>
      <c r="D3">
        <f>0.5*EXP($L$2*B3)</f>
        <v>0.52456324594682424</v>
      </c>
      <c r="E3">
        <v>4</v>
      </c>
      <c r="F3">
        <v>5.5</v>
      </c>
      <c r="G3">
        <v>6.5</v>
      </c>
      <c r="H3">
        <v>8</v>
      </c>
      <c r="I3" t="str">
        <f t="shared" ref="I3:I66" si="0">IF(C3&lt;E3,"HI1",IF(C3&lt;F3,"HI2",IF(C3&lt;G3,"HI3",IF(C3&lt;H3,"HI4","HI5"))))</f>
        <v>HI1</v>
      </c>
      <c r="J3" t="str">
        <f t="shared" ref="J3:J66" si="1">IF(D3&lt;E3,"HI1",IF(D3&lt;F3,"HI2",IF(D3&lt;G3,"HI3",IF(D3&lt;H3,"HI4","HI5"))))</f>
        <v>HI1</v>
      </c>
      <c r="L3" t="s">
        <v>573</v>
      </c>
    </row>
    <row r="4" spans="2:18" x14ac:dyDescent="0.35">
      <c r="B4">
        <v>2</v>
      </c>
      <c r="C4">
        <f>IF(0.5*EXP($L$2*B4)&gt;5.5,5.5,0.5*EXP($L$2*B4))</f>
        <v>0.5503331979965369</v>
      </c>
      <c r="D4">
        <f>0.5*EXP($L$2*B4)</f>
        <v>0.5503331979965369</v>
      </c>
      <c r="E4">
        <v>4</v>
      </c>
      <c r="F4">
        <v>5.5</v>
      </c>
      <c r="G4">
        <v>6.5</v>
      </c>
      <c r="H4">
        <v>8</v>
      </c>
      <c r="I4" t="str">
        <f t="shared" si="0"/>
        <v>HI1</v>
      </c>
      <c r="J4" t="str">
        <f t="shared" si="1"/>
        <v>HI1</v>
      </c>
    </row>
    <row r="5" spans="2:18" x14ac:dyDescent="0.35">
      <c r="B5">
        <v>3</v>
      </c>
      <c r="C5">
        <f>IF(0.5*EXP($L$2*B5)&gt;5.5,5.5,0.5*EXP($L$2*B5))</f>
        <v>0.57736913738671947</v>
      </c>
      <c r="D5">
        <f t="shared" ref="D5:D67" si="2">0.5*EXP($L$2*B5)</f>
        <v>0.57736913738671947</v>
      </c>
      <c r="E5">
        <v>4</v>
      </c>
      <c r="F5">
        <v>5.5</v>
      </c>
      <c r="G5">
        <v>6.5</v>
      </c>
      <c r="H5">
        <v>8</v>
      </c>
      <c r="I5" t="str">
        <f t="shared" si="0"/>
        <v>HI1</v>
      </c>
      <c r="J5" t="str">
        <f t="shared" si="1"/>
        <v>HI1</v>
      </c>
    </row>
    <row r="6" spans="2:18" x14ac:dyDescent="0.35">
      <c r="B6">
        <v>4</v>
      </c>
      <c r="C6">
        <f t="shared" ref="C6:C67" si="3">IF(0.5*EXP($L$2*B6)&gt;5.5,5.5,0.5*EXP($L$2*B6))</f>
        <v>0.60573325763419095</v>
      </c>
      <c r="D6">
        <f t="shared" si="2"/>
        <v>0.60573325763419095</v>
      </c>
      <c r="E6">
        <v>4</v>
      </c>
      <c r="F6">
        <v>5.5</v>
      </c>
      <c r="G6">
        <v>6.5</v>
      </c>
      <c r="H6">
        <v>8</v>
      </c>
      <c r="I6" t="str">
        <f t="shared" si="0"/>
        <v>HI1</v>
      </c>
      <c r="J6" t="str">
        <f t="shared" si="1"/>
        <v>HI1</v>
      </c>
    </row>
    <row r="7" spans="2:18" x14ac:dyDescent="0.35">
      <c r="B7">
        <v>5</v>
      </c>
      <c r="C7">
        <f>IF(0.5*EXP($L$2*B7)&gt;5.5,5.5,0.5*EXP($L$2*B7))</f>
        <v>0.63549080760507026</v>
      </c>
      <c r="D7">
        <f t="shared" si="2"/>
        <v>0.63549080760507026</v>
      </c>
      <c r="E7">
        <v>4</v>
      </c>
      <c r="F7">
        <v>5.5</v>
      </c>
      <c r="G7">
        <v>6.5</v>
      </c>
      <c r="H7">
        <v>8</v>
      </c>
      <c r="I7" t="str">
        <f t="shared" si="0"/>
        <v>HI1</v>
      </c>
      <c r="J7" t="str">
        <f t="shared" si="1"/>
        <v>HI1</v>
      </c>
    </row>
    <row r="8" spans="2:18" x14ac:dyDescent="0.35">
      <c r="B8">
        <v>6</v>
      </c>
      <c r="C8">
        <f t="shared" si="3"/>
        <v>0.666710241613369</v>
      </c>
      <c r="D8">
        <f t="shared" si="2"/>
        <v>0.666710241613369</v>
      </c>
      <c r="E8">
        <v>4</v>
      </c>
      <c r="F8">
        <v>5.5</v>
      </c>
      <c r="G8">
        <v>6.5</v>
      </c>
      <c r="H8">
        <v>8</v>
      </c>
      <c r="I8" t="str">
        <f t="shared" si="0"/>
        <v>HI1</v>
      </c>
      <c r="J8" t="str">
        <f t="shared" si="1"/>
        <v>HI1</v>
      </c>
    </row>
    <row r="9" spans="2:18" x14ac:dyDescent="0.35">
      <c r="B9">
        <v>7</v>
      </c>
      <c r="C9">
        <f t="shared" si="3"/>
        <v>0.69946337689340055</v>
      </c>
      <c r="D9">
        <f>0.5*EXP($L$2*B9)</f>
        <v>0.69946337689340055</v>
      </c>
      <c r="E9">
        <v>4</v>
      </c>
      <c r="F9">
        <v>5.5</v>
      </c>
      <c r="G9">
        <v>6.5</v>
      </c>
      <c r="H9">
        <v>8</v>
      </c>
      <c r="I9" t="str">
        <f t="shared" si="0"/>
        <v>HI1</v>
      </c>
      <c r="J9" t="str">
        <f t="shared" si="1"/>
        <v>HI1</v>
      </c>
    </row>
    <row r="10" spans="2:18" x14ac:dyDescent="0.35">
      <c r="B10">
        <v>8</v>
      </c>
      <c r="C10">
        <f t="shared" si="3"/>
        <v>0.73382555880825828</v>
      </c>
      <c r="D10">
        <f t="shared" si="2"/>
        <v>0.73382555880825828</v>
      </c>
      <c r="E10">
        <v>4</v>
      </c>
      <c r="F10">
        <v>5.5</v>
      </c>
      <c r="G10">
        <v>6.5</v>
      </c>
      <c r="H10">
        <v>8</v>
      </c>
      <c r="I10" t="str">
        <f t="shared" si="0"/>
        <v>HI1</v>
      </c>
      <c r="J10" t="str">
        <f t="shared" si="1"/>
        <v>HI1</v>
      </c>
    </row>
    <row r="11" spans="2:18" x14ac:dyDescent="0.35">
      <c r="B11">
        <v>9</v>
      </c>
      <c r="C11">
        <f>IF(0.5*EXP($L$2*B11)&gt;5.5,5.5,0.5*EXP($L$2*B11))</f>
        <v>0.76987583417440419</v>
      </c>
      <c r="D11">
        <f t="shared" si="2"/>
        <v>0.76987583417440419</v>
      </c>
      <c r="E11">
        <v>4</v>
      </c>
      <c r="F11">
        <v>5.5</v>
      </c>
      <c r="G11">
        <v>6.5</v>
      </c>
      <c r="H11">
        <v>8</v>
      </c>
      <c r="I11" t="str">
        <f t="shared" si="0"/>
        <v>HI1</v>
      </c>
      <c r="J11" t="str">
        <f t="shared" si="1"/>
        <v>HI1</v>
      </c>
    </row>
    <row r="12" spans="2:18" x14ac:dyDescent="0.35">
      <c r="B12">
        <v>10</v>
      </c>
      <c r="C12">
        <f t="shared" si="3"/>
        <v>0.80769713310108904</v>
      </c>
      <c r="D12">
        <f>0.5*EXP($L$2*B12)</f>
        <v>0.80769713310108904</v>
      </c>
      <c r="E12">
        <v>4</v>
      </c>
      <c r="F12">
        <v>5.5</v>
      </c>
      <c r="G12">
        <v>6.5</v>
      </c>
      <c r="H12">
        <v>8</v>
      </c>
      <c r="I12" t="str">
        <f t="shared" si="0"/>
        <v>HI1</v>
      </c>
      <c r="J12" t="str">
        <f t="shared" si="1"/>
        <v>HI1</v>
      </c>
    </row>
    <row r="13" spans="2:18" x14ac:dyDescent="0.35">
      <c r="B13">
        <v>11</v>
      </c>
      <c r="C13">
        <f t="shared" si="3"/>
        <v>0.84737645976290277</v>
      </c>
      <c r="D13">
        <f t="shared" si="2"/>
        <v>0.84737645976290277</v>
      </c>
      <c r="E13">
        <v>4</v>
      </c>
      <c r="F13">
        <v>5.5</v>
      </c>
      <c r="G13">
        <v>6.5</v>
      </c>
      <c r="H13">
        <v>8</v>
      </c>
      <c r="I13" t="str">
        <f t="shared" si="0"/>
        <v>HI1</v>
      </c>
      <c r="J13" t="str">
        <f t="shared" si="1"/>
        <v>HI1</v>
      </c>
    </row>
    <row r="14" spans="2:18" x14ac:dyDescent="0.35">
      <c r="B14">
        <v>12</v>
      </c>
      <c r="C14">
        <f t="shared" si="3"/>
        <v>0.8890050925443137</v>
      </c>
      <c r="D14">
        <f t="shared" si="2"/>
        <v>0.8890050925443137</v>
      </c>
      <c r="E14">
        <v>4</v>
      </c>
      <c r="F14">
        <v>5.5</v>
      </c>
      <c r="G14">
        <v>6.5</v>
      </c>
      <c r="H14">
        <v>8</v>
      </c>
      <c r="I14" t="str">
        <f t="shared" si="0"/>
        <v>HI1</v>
      </c>
      <c r="J14" t="str">
        <f t="shared" si="1"/>
        <v>HI1</v>
      </c>
    </row>
    <row r="15" spans="2:18" x14ac:dyDescent="0.35">
      <c r="B15">
        <v>13</v>
      </c>
      <c r="C15">
        <f t="shared" si="3"/>
        <v>0.93267879401660414</v>
      </c>
      <c r="D15">
        <f t="shared" si="2"/>
        <v>0.93267879401660414</v>
      </c>
      <c r="E15">
        <v>4</v>
      </c>
      <c r="F15">
        <v>5.5</v>
      </c>
      <c r="G15">
        <v>6.5</v>
      </c>
      <c r="H15">
        <v>8</v>
      </c>
      <c r="I15" t="str">
        <f t="shared" si="0"/>
        <v>HI1</v>
      </c>
      <c r="J15" t="str">
        <f t="shared" si="1"/>
        <v>HI1</v>
      </c>
    </row>
    <row r="16" spans="2:18" x14ac:dyDescent="0.35">
      <c r="B16">
        <v>14</v>
      </c>
      <c r="C16">
        <f t="shared" si="3"/>
        <v>0.97849803123023871</v>
      </c>
      <c r="D16">
        <f t="shared" si="2"/>
        <v>0.97849803123023871</v>
      </c>
      <c r="E16">
        <v>4</v>
      </c>
      <c r="F16">
        <v>5.5</v>
      </c>
      <c r="G16">
        <v>6.5</v>
      </c>
      <c r="H16">
        <v>8</v>
      </c>
      <c r="I16" t="str">
        <f t="shared" si="0"/>
        <v>HI1</v>
      </c>
      <c r="J16" t="str">
        <f t="shared" si="1"/>
        <v>HI1</v>
      </c>
    </row>
    <row r="17" spans="2:20" x14ac:dyDescent="0.35">
      <c r="B17">
        <v>15</v>
      </c>
      <c r="C17">
        <f t="shared" si="3"/>
        <v>1.026568206829422</v>
      </c>
      <c r="D17">
        <f t="shared" si="2"/>
        <v>1.026568206829422</v>
      </c>
      <c r="E17">
        <v>4</v>
      </c>
      <c r="F17">
        <v>5.5</v>
      </c>
      <c r="G17">
        <v>6.5</v>
      </c>
      <c r="H17">
        <v>8</v>
      </c>
      <c r="I17" t="str">
        <f t="shared" si="0"/>
        <v>HI1</v>
      </c>
      <c r="J17" t="str">
        <f t="shared" si="1"/>
        <v>HI1</v>
      </c>
    </row>
    <row r="18" spans="2:20" x14ac:dyDescent="0.35">
      <c r="B18">
        <v>16</v>
      </c>
      <c r="C18">
        <f t="shared" si="3"/>
        <v>1.076999901520505</v>
      </c>
      <c r="D18">
        <f t="shared" si="2"/>
        <v>1.076999901520505</v>
      </c>
      <c r="E18">
        <v>4</v>
      </c>
      <c r="F18">
        <v>5.5</v>
      </c>
      <c r="G18">
        <v>6.5</v>
      </c>
      <c r="H18">
        <v>8</v>
      </c>
      <c r="I18" t="str">
        <f t="shared" si="0"/>
        <v>HI1</v>
      </c>
      <c r="J18" t="str">
        <f t="shared" si="1"/>
        <v>HI1</v>
      </c>
    </row>
    <row r="19" spans="2:20" x14ac:dyDescent="0.35">
      <c r="B19">
        <v>17</v>
      </c>
      <c r="C19">
        <f t="shared" si="3"/>
        <v>1.1299091284520124</v>
      </c>
      <c r="D19">
        <f>0.5*EXP($L$2*B19)</f>
        <v>1.1299091284520124</v>
      </c>
      <c r="E19">
        <v>4</v>
      </c>
      <c r="F19">
        <v>5.5</v>
      </c>
      <c r="G19">
        <v>6.5</v>
      </c>
      <c r="H19">
        <v>8</v>
      </c>
      <c r="I19" t="str">
        <f t="shared" si="0"/>
        <v>HI1</v>
      </c>
      <c r="J19" t="str">
        <f t="shared" si="1"/>
        <v>HI1</v>
      </c>
    </row>
    <row r="20" spans="2:20" x14ac:dyDescent="0.35">
      <c r="B20">
        <v>18</v>
      </c>
      <c r="C20">
        <f t="shared" si="3"/>
        <v>1.1854176000914696</v>
      </c>
      <c r="D20">
        <f t="shared" si="2"/>
        <v>1.1854176000914696</v>
      </c>
      <c r="E20">
        <v>4</v>
      </c>
      <c r="F20">
        <v>5.5</v>
      </c>
      <c r="G20">
        <v>6.5</v>
      </c>
      <c r="H20">
        <v>8</v>
      </c>
      <c r="I20" t="str">
        <f t="shared" si="0"/>
        <v>HI1</v>
      </c>
      <c r="J20" t="str">
        <f t="shared" si="1"/>
        <v>HI1</v>
      </c>
    </row>
    <row r="21" spans="2:20" x14ac:dyDescent="0.35">
      <c r="B21">
        <v>19</v>
      </c>
      <c r="C21">
        <f t="shared" si="3"/>
        <v>1.2436530082129515</v>
      </c>
      <c r="D21">
        <f t="shared" si="2"/>
        <v>1.2436530082129515</v>
      </c>
      <c r="E21">
        <v>4</v>
      </c>
      <c r="F21">
        <v>5.5</v>
      </c>
      <c r="G21">
        <v>6.5</v>
      </c>
      <c r="H21">
        <v>8</v>
      </c>
      <c r="I21" t="str">
        <f t="shared" si="0"/>
        <v>HI1</v>
      </c>
      <c r="J21" t="str">
        <f t="shared" si="1"/>
        <v>HI1</v>
      </c>
    </row>
    <row r="22" spans="2:20" x14ac:dyDescent="0.35">
      <c r="B22">
        <v>20</v>
      </c>
      <c r="C22">
        <f t="shared" si="3"/>
        <v>1.3047493176394365</v>
      </c>
      <c r="D22">
        <f>0.5*EXP($L$2*B22)</f>
        <v>1.3047493176394365</v>
      </c>
      <c r="E22">
        <v>4</v>
      </c>
      <c r="F22">
        <v>5.5</v>
      </c>
      <c r="G22">
        <v>6.5</v>
      </c>
      <c r="H22">
        <v>8</v>
      </c>
      <c r="I22" t="str">
        <f t="shared" si="0"/>
        <v>HI1</v>
      </c>
      <c r="J22" t="str">
        <f t="shared" si="1"/>
        <v>HI1</v>
      </c>
    </row>
    <row r="23" spans="2:20" x14ac:dyDescent="0.35">
      <c r="B23">
        <v>21</v>
      </c>
      <c r="C23">
        <f t="shared" si="3"/>
        <v>1.368847074415694</v>
      </c>
      <c r="D23">
        <f t="shared" si="2"/>
        <v>1.368847074415694</v>
      </c>
      <c r="E23">
        <v>4</v>
      </c>
      <c r="F23">
        <v>5.5</v>
      </c>
      <c r="G23">
        <v>6.5</v>
      </c>
      <c r="H23">
        <v>8</v>
      </c>
      <c r="I23" t="str">
        <f t="shared" si="0"/>
        <v>HI1</v>
      </c>
      <c r="J23" t="str">
        <f t="shared" si="1"/>
        <v>HI1</v>
      </c>
    </row>
    <row r="24" spans="2:20" x14ac:dyDescent="0.35">
      <c r="B24">
        <v>22</v>
      </c>
      <c r="C24">
        <f t="shared" si="3"/>
        <v>1.4360937291206208</v>
      </c>
      <c r="D24">
        <f t="shared" si="2"/>
        <v>1.4360937291206208</v>
      </c>
      <c r="E24">
        <v>4</v>
      </c>
      <c r="F24">
        <v>5.5</v>
      </c>
      <c r="G24">
        <v>6.5</v>
      </c>
      <c r="H24">
        <v>8</v>
      </c>
      <c r="I24" t="str">
        <f t="shared" si="0"/>
        <v>HI1</v>
      </c>
      <c r="J24" t="str">
        <f t="shared" si="1"/>
        <v>HI1</v>
      </c>
      <c r="N24" t="s">
        <v>279</v>
      </c>
      <c r="O24" t="s">
        <v>459</v>
      </c>
      <c r="R24" t="s">
        <v>279</v>
      </c>
      <c r="S24" t="s">
        <v>459</v>
      </c>
    </row>
    <row r="25" spans="2:20" x14ac:dyDescent="0.35">
      <c r="B25">
        <v>23</v>
      </c>
      <c r="C25">
        <f t="shared" si="3"/>
        <v>1.5066439760627846</v>
      </c>
      <c r="D25">
        <f t="shared" si="2"/>
        <v>1.5066439760627846</v>
      </c>
      <c r="E25">
        <v>4</v>
      </c>
      <c r="F25">
        <v>5.5</v>
      </c>
      <c r="G25">
        <v>6.5</v>
      </c>
      <c r="H25">
        <v>8</v>
      </c>
      <c r="I25" t="str">
        <f t="shared" si="0"/>
        <v>HI1</v>
      </c>
      <c r="J25" t="str">
        <f t="shared" si="1"/>
        <v>HI1</v>
      </c>
    </row>
    <row r="26" spans="2:20" x14ac:dyDescent="0.35">
      <c r="B26">
        <v>24</v>
      </c>
      <c r="C26">
        <f t="shared" si="3"/>
        <v>1.5806601091394474</v>
      </c>
      <c r="D26">
        <f t="shared" si="2"/>
        <v>1.5806601091394474</v>
      </c>
      <c r="E26">
        <v>4</v>
      </c>
      <c r="F26">
        <v>5.5</v>
      </c>
      <c r="G26">
        <v>6.5</v>
      </c>
      <c r="H26">
        <v>8</v>
      </c>
      <c r="I26" t="str">
        <f t="shared" si="0"/>
        <v>HI1</v>
      </c>
      <c r="J26" t="str">
        <f t="shared" si="1"/>
        <v>HI1</v>
      </c>
      <c r="N26" t="s">
        <v>460</v>
      </c>
      <c r="O26" t="s">
        <v>461</v>
      </c>
      <c r="P26" t="s">
        <v>462</v>
      </c>
      <c r="R26" t="s">
        <v>460</v>
      </c>
      <c r="S26" t="s">
        <v>463</v>
      </c>
      <c r="T26" t="s">
        <v>464</v>
      </c>
    </row>
    <row r="27" spans="2:20" x14ac:dyDescent="0.35">
      <c r="B27">
        <v>25</v>
      </c>
      <c r="C27">
        <f t="shared" si="3"/>
        <v>1.6583123951777001</v>
      </c>
      <c r="D27">
        <f t="shared" si="2"/>
        <v>1.6583123951777001</v>
      </c>
      <c r="E27">
        <v>4</v>
      </c>
      <c r="F27">
        <v>5.5</v>
      </c>
      <c r="G27">
        <v>6.5</v>
      </c>
      <c r="H27">
        <v>8</v>
      </c>
      <c r="I27" t="str">
        <f t="shared" si="0"/>
        <v>HI1</v>
      </c>
      <c r="J27" t="str">
        <f t="shared" si="1"/>
        <v>HI1</v>
      </c>
      <c r="N27" s="162" t="s">
        <v>383</v>
      </c>
      <c r="O27" s="35">
        <v>53</v>
      </c>
      <c r="P27" s="163">
        <v>0.86885245901639341</v>
      </c>
      <c r="R27" s="162" t="s">
        <v>383</v>
      </c>
      <c r="S27" s="35">
        <v>53</v>
      </c>
      <c r="T27" s="163">
        <v>0.86885245901639341</v>
      </c>
    </row>
    <row r="28" spans="2:20" x14ac:dyDescent="0.35">
      <c r="B28">
        <v>26</v>
      </c>
      <c r="C28">
        <f t="shared" si="3"/>
        <v>1.739779465616534</v>
      </c>
      <c r="D28">
        <f t="shared" si="2"/>
        <v>1.739779465616534</v>
      </c>
      <c r="E28">
        <v>4</v>
      </c>
      <c r="F28">
        <v>5.5</v>
      </c>
      <c r="G28">
        <v>6.5</v>
      </c>
      <c r="H28">
        <v>8</v>
      </c>
      <c r="I28" t="str">
        <f t="shared" si="0"/>
        <v>HI1</v>
      </c>
      <c r="J28" t="str">
        <f t="shared" si="1"/>
        <v>HI1</v>
      </c>
      <c r="N28" s="162" t="s">
        <v>384</v>
      </c>
      <c r="O28" s="35">
        <v>7</v>
      </c>
      <c r="P28" s="163">
        <v>0.11475409836065574</v>
      </c>
      <c r="R28" s="162" t="s">
        <v>384</v>
      </c>
      <c r="S28" s="35">
        <v>7</v>
      </c>
      <c r="T28" s="163">
        <v>0.11475409836065574</v>
      </c>
    </row>
    <row r="29" spans="2:20" x14ac:dyDescent="0.35">
      <c r="B29">
        <v>27</v>
      </c>
      <c r="C29">
        <f t="shared" si="3"/>
        <v>1.8252487274308808</v>
      </c>
      <c r="D29">
        <f t="shared" si="2"/>
        <v>1.8252487274308808</v>
      </c>
      <c r="E29">
        <v>4</v>
      </c>
      <c r="F29">
        <v>5.5</v>
      </c>
      <c r="G29">
        <v>6.5</v>
      </c>
      <c r="H29">
        <v>8</v>
      </c>
      <c r="I29" t="str">
        <f t="shared" si="0"/>
        <v>HI1</v>
      </c>
      <c r="J29" t="str">
        <f t="shared" si="1"/>
        <v>HI1</v>
      </c>
      <c r="N29" s="162" t="s">
        <v>385</v>
      </c>
      <c r="O29" s="35">
        <v>1</v>
      </c>
      <c r="P29" s="163">
        <v>1.6393442622950821E-2</v>
      </c>
      <c r="R29" s="162" t="s">
        <v>385</v>
      </c>
      <c r="S29" s="35">
        <v>1</v>
      </c>
      <c r="T29" s="163">
        <v>1.6393442622950821E-2</v>
      </c>
    </row>
    <row r="30" spans="2:20" x14ac:dyDescent="0.35">
      <c r="B30">
        <v>28</v>
      </c>
      <c r="C30">
        <f t="shared" si="3"/>
        <v>1.9149167942429064</v>
      </c>
      <c r="D30">
        <f t="shared" si="2"/>
        <v>1.9149167942429064</v>
      </c>
      <c r="E30">
        <v>4</v>
      </c>
      <c r="F30">
        <v>5.5</v>
      </c>
      <c r="G30">
        <v>6.5</v>
      </c>
      <c r="H30">
        <v>8</v>
      </c>
      <c r="I30" t="str">
        <f t="shared" si="0"/>
        <v>HI1</v>
      </c>
      <c r="J30" t="str">
        <f t="shared" si="1"/>
        <v>HI1</v>
      </c>
      <c r="N30" s="162" t="s">
        <v>465</v>
      </c>
      <c r="O30" s="35">
        <v>61</v>
      </c>
      <c r="P30" s="163">
        <v>1</v>
      </c>
      <c r="R30" s="162" t="s">
        <v>465</v>
      </c>
      <c r="S30" s="35">
        <v>61</v>
      </c>
      <c r="T30" s="163">
        <v>1</v>
      </c>
    </row>
    <row r="31" spans="2:20" x14ac:dyDescent="0.35">
      <c r="B31">
        <v>29</v>
      </c>
      <c r="C31">
        <f t="shared" si="3"/>
        <v>2.008989938612292</v>
      </c>
      <c r="D31">
        <f t="shared" si="2"/>
        <v>2.008989938612292</v>
      </c>
      <c r="E31">
        <v>4</v>
      </c>
      <c r="F31">
        <v>5.5</v>
      </c>
      <c r="G31">
        <v>6.5</v>
      </c>
      <c r="H31">
        <v>8</v>
      </c>
      <c r="I31" t="str">
        <f t="shared" si="0"/>
        <v>HI1</v>
      </c>
      <c r="J31" t="str">
        <f t="shared" si="1"/>
        <v>HI1</v>
      </c>
    </row>
    <row r="32" spans="2:20" x14ac:dyDescent="0.35">
      <c r="B32">
        <v>30</v>
      </c>
      <c r="C32">
        <f t="shared" si="3"/>
        <v>2.10768456654595</v>
      </c>
      <c r="D32">
        <f t="shared" si="2"/>
        <v>2.10768456654595</v>
      </c>
      <c r="E32">
        <v>4</v>
      </c>
      <c r="F32">
        <v>5.5</v>
      </c>
      <c r="G32">
        <v>6.5</v>
      </c>
      <c r="H32">
        <v>8</v>
      </c>
      <c r="I32" t="str">
        <f t="shared" si="0"/>
        <v>HI1</v>
      </c>
      <c r="J32" t="str">
        <f t="shared" si="1"/>
        <v>HI1</v>
      </c>
    </row>
    <row r="33" spans="2:10" x14ac:dyDescent="0.35">
      <c r="B33">
        <v>31</v>
      </c>
      <c r="C33">
        <f t="shared" si="3"/>
        <v>2.2112277153187381</v>
      </c>
      <c r="D33">
        <f t="shared" si="2"/>
        <v>2.2112277153187381</v>
      </c>
      <c r="E33">
        <v>4</v>
      </c>
      <c r="F33">
        <v>5.5</v>
      </c>
      <c r="G33">
        <v>6.5</v>
      </c>
      <c r="H33">
        <v>8</v>
      </c>
      <c r="I33" t="str">
        <f t="shared" si="0"/>
        <v>HI1</v>
      </c>
      <c r="J33" t="str">
        <f t="shared" si="1"/>
        <v>HI1</v>
      </c>
    </row>
    <row r="34" spans="2:10" x14ac:dyDescent="0.35">
      <c r="B34">
        <v>32</v>
      </c>
      <c r="C34">
        <f t="shared" si="3"/>
        <v>2.3198575757503548</v>
      </c>
      <c r="D34">
        <f t="shared" si="2"/>
        <v>2.3198575757503548</v>
      </c>
      <c r="E34">
        <v>4</v>
      </c>
      <c r="F34">
        <v>5.5</v>
      </c>
      <c r="G34">
        <v>6.5</v>
      </c>
      <c r="H34">
        <v>8</v>
      </c>
      <c r="I34" t="str">
        <f t="shared" si="0"/>
        <v>HI1</v>
      </c>
      <c r="J34" t="str">
        <f t="shared" si="1"/>
        <v>HI1</v>
      </c>
    </row>
    <row r="35" spans="2:10" x14ac:dyDescent="0.35">
      <c r="B35">
        <v>33</v>
      </c>
      <c r="C35">
        <f t="shared" si="3"/>
        <v>2.4338240401398736</v>
      </c>
      <c r="D35">
        <f t="shared" si="2"/>
        <v>2.4338240401398736</v>
      </c>
      <c r="E35">
        <v>4</v>
      </c>
      <c r="F35">
        <v>5.5</v>
      </c>
      <c r="G35">
        <v>6.5</v>
      </c>
      <c r="H35">
        <v>8</v>
      </c>
      <c r="I35" t="str">
        <f t="shared" si="0"/>
        <v>HI1</v>
      </c>
      <c r="J35" t="str">
        <f t="shared" si="1"/>
        <v>HI1</v>
      </c>
    </row>
    <row r="36" spans="2:10" x14ac:dyDescent="0.35">
      <c r="B36">
        <v>34</v>
      </c>
      <c r="C36">
        <f t="shared" si="3"/>
        <v>2.5533892771183724</v>
      </c>
      <c r="D36">
        <f t="shared" si="2"/>
        <v>2.5533892771183724</v>
      </c>
      <c r="E36">
        <v>4</v>
      </c>
      <c r="F36">
        <v>5.5</v>
      </c>
      <c r="G36">
        <v>6.5</v>
      </c>
      <c r="H36">
        <v>8</v>
      </c>
      <c r="I36" t="str">
        <f t="shared" si="0"/>
        <v>HI1</v>
      </c>
      <c r="J36" t="str">
        <f t="shared" si="1"/>
        <v>HI1</v>
      </c>
    </row>
    <row r="37" spans="2:10" x14ac:dyDescent="0.35">
      <c r="B37">
        <v>35</v>
      </c>
      <c r="C37">
        <f t="shared" si="3"/>
        <v>2.6788283347420569</v>
      </c>
      <c r="D37">
        <f t="shared" si="2"/>
        <v>2.6788283347420569</v>
      </c>
      <c r="E37">
        <v>4</v>
      </c>
      <c r="F37">
        <v>5.5</v>
      </c>
      <c r="G37">
        <v>6.5</v>
      </c>
      <c r="H37">
        <v>8</v>
      </c>
      <c r="I37" t="str">
        <f t="shared" si="0"/>
        <v>HI1</v>
      </c>
      <c r="J37" t="str">
        <f t="shared" si="1"/>
        <v>HI1</v>
      </c>
    </row>
    <row r="38" spans="2:10" x14ac:dyDescent="0.35">
      <c r="B38">
        <v>36</v>
      </c>
      <c r="C38">
        <f t="shared" si="3"/>
        <v>2.8104297732132384</v>
      </c>
      <c r="D38">
        <f t="shared" si="2"/>
        <v>2.8104297732132384</v>
      </c>
      <c r="E38">
        <v>4</v>
      </c>
      <c r="F38">
        <v>5.5</v>
      </c>
      <c r="G38">
        <v>6.5</v>
      </c>
      <c r="H38">
        <v>8</v>
      </c>
      <c r="I38" t="str">
        <f t="shared" si="0"/>
        <v>HI1</v>
      </c>
      <c r="J38" t="str">
        <f t="shared" si="1"/>
        <v>HI1</v>
      </c>
    </row>
    <row r="39" spans="2:10" x14ac:dyDescent="0.35">
      <c r="B39">
        <v>37</v>
      </c>
      <c r="C39">
        <f t="shared" si="3"/>
        <v>2.9484963286846675</v>
      </c>
      <c r="D39">
        <f t="shared" si="2"/>
        <v>2.9484963286846675</v>
      </c>
      <c r="E39">
        <v>4</v>
      </c>
      <c r="F39">
        <v>5.5</v>
      </c>
      <c r="G39">
        <v>6.5</v>
      </c>
      <c r="H39">
        <v>8</v>
      </c>
      <c r="I39" t="str">
        <f t="shared" si="0"/>
        <v>HI1</v>
      </c>
      <c r="J39" t="str">
        <f t="shared" si="1"/>
        <v>HI1</v>
      </c>
    </row>
    <row r="40" spans="2:10" x14ac:dyDescent="0.35">
      <c r="B40">
        <v>38</v>
      </c>
      <c r="C40">
        <f t="shared" si="3"/>
        <v>3.0933456096742469</v>
      </c>
      <c r="D40">
        <f t="shared" si="2"/>
        <v>3.0933456096742469</v>
      </c>
      <c r="E40">
        <v>4</v>
      </c>
      <c r="F40">
        <v>5.5</v>
      </c>
      <c r="G40">
        <v>6.5</v>
      </c>
      <c r="H40">
        <v>8</v>
      </c>
      <c r="I40" t="str">
        <f t="shared" si="0"/>
        <v>HI1</v>
      </c>
      <c r="J40" t="str">
        <f t="shared" si="1"/>
        <v>HI1</v>
      </c>
    </row>
    <row r="41" spans="2:10" x14ac:dyDescent="0.35">
      <c r="B41">
        <v>39</v>
      </c>
      <c r="C41">
        <f t="shared" si="3"/>
        <v>3.2453108276921618</v>
      </c>
      <c r="D41">
        <f t="shared" si="2"/>
        <v>3.2453108276921618</v>
      </c>
      <c r="E41">
        <v>4</v>
      </c>
      <c r="F41">
        <v>5.5</v>
      </c>
      <c r="G41">
        <v>6.5</v>
      </c>
      <c r="H41">
        <v>8</v>
      </c>
      <c r="I41" t="str">
        <f t="shared" si="0"/>
        <v>HI1</v>
      </c>
      <c r="J41" t="str">
        <f t="shared" si="1"/>
        <v>HI1</v>
      </c>
    </row>
    <row r="42" spans="2:10" x14ac:dyDescent="0.35">
      <c r="B42">
        <v>40</v>
      </c>
      <c r="C42">
        <f t="shared" si="3"/>
        <v>3.4047415637611502</v>
      </c>
      <c r="D42">
        <f t="shared" si="2"/>
        <v>3.4047415637611502</v>
      </c>
      <c r="E42">
        <v>4</v>
      </c>
      <c r="F42">
        <v>5.5</v>
      </c>
      <c r="G42">
        <v>6.5</v>
      </c>
      <c r="H42">
        <v>8</v>
      </c>
      <c r="I42" t="str">
        <f t="shared" si="0"/>
        <v>HI1</v>
      </c>
      <c r="J42" t="str">
        <f t="shared" si="1"/>
        <v>HI1</v>
      </c>
    </row>
    <row r="43" spans="2:10" x14ac:dyDescent="0.35">
      <c r="B43">
        <v>41</v>
      </c>
      <c r="C43">
        <f t="shared" si="3"/>
        <v>3.5720045725932312</v>
      </c>
      <c r="D43">
        <f t="shared" si="2"/>
        <v>3.5720045725932312</v>
      </c>
      <c r="E43">
        <v>4</v>
      </c>
      <c r="F43">
        <v>5.5</v>
      </c>
      <c r="G43">
        <v>6.5</v>
      </c>
      <c r="H43">
        <v>8</v>
      </c>
      <c r="I43" t="str">
        <f t="shared" si="0"/>
        <v>HI1</v>
      </c>
      <c r="J43" t="str">
        <f t="shared" si="1"/>
        <v>HI1</v>
      </c>
    </row>
    <row r="44" spans="2:10" x14ac:dyDescent="0.35">
      <c r="B44">
        <v>42</v>
      </c>
      <c r="C44">
        <f t="shared" si="3"/>
        <v>3.7474846262728088</v>
      </c>
      <c r="D44">
        <f t="shared" si="2"/>
        <v>3.7474846262728088</v>
      </c>
      <c r="E44">
        <v>4</v>
      </c>
      <c r="F44">
        <v>5.5</v>
      </c>
      <c r="G44">
        <v>6.5</v>
      </c>
      <c r="H44">
        <v>8</v>
      </c>
      <c r="I44" t="str">
        <f t="shared" si="0"/>
        <v>HI1</v>
      </c>
      <c r="J44" t="str">
        <f t="shared" si="1"/>
        <v>HI1</v>
      </c>
    </row>
    <row r="45" spans="2:10" x14ac:dyDescent="0.35">
      <c r="B45">
        <v>43</v>
      </c>
      <c r="C45">
        <f t="shared" si="3"/>
        <v>3.931585399386972</v>
      </c>
      <c r="D45">
        <f t="shared" si="2"/>
        <v>3.931585399386972</v>
      </c>
      <c r="E45">
        <v>4</v>
      </c>
      <c r="F45">
        <v>5.5</v>
      </c>
      <c r="G45">
        <v>6.5</v>
      </c>
      <c r="H45">
        <v>8</v>
      </c>
      <c r="I45" t="str">
        <f t="shared" si="0"/>
        <v>HI1</v>
      </c>
      <c r="J45" t="str">
        <f t="shared" si="1"/>
        <v>HI1</v>
      </c>
    </row>
    <row r="46" spans="2:10" x14ac:dyDescent="0.35">
      <c r="B46">
        <v>44</v>
      </c>
      <c r="C46">
        <f t="shared" si="3"/>
        <v>4.1247303976391425</v>
      </c>
      <c r="D46">
        <f t="shared" si="2"/>
        <v>4.1247303976391425</v>
      </c>
      <c r="E46">
        <v>4</v>
      </c>
      <c r="F46">
        <v>5.5</v>
      </c>
      <c r="G46">
        <v>6.5</v>
      </c>
      <c r="H46">
        <v>8</v>
      </c>
      <c r="I46" t="str">
        <f t="shared" si="0"/>
        <v>HI2</v>
      </c>
      <c r="J46" t="str">
        <f t="shared" si="1"/>
        <v>HI2</v>
      </c>
    </row>
    <row r="47" spans="2:10" x14ac:dyDescent="0.35">
      <c r="B47">
        <v>45</v>
      </c>
      <c r="C47">
        <f t="shared" si="3"/>
        <v>4.327363932082247</v>
      </c>
      <c r="D47">
        <f t="shared" si="2"/>
        <v>4.327363932082247</v>
      </c>
      <c r="E47">
        <v>4</v>
      </c>
      <c r="F47">
        <v>5.5</v>
      </c>
      <c r="G47">
        <v>6.5</v>
      </c>
      <c r="H47">
        <v>8</v>
      </c>
      <c r="I47" t="str">
        <f t="shared" si="0"/>
        <v>HI2</v>
      </c>
      <c r="J47" t="str">
        <f t="shared" si="1"/>
        <v>HI2</v>
      </c>
    </row>
    <row r="48" spans="2:10" x14ac:dyDescent="0.35">
      <c r="B48">
        <v>46</v>
      </c>
      <c r="C48">
        <f t="shared" si="3"/>
        <v>4.5399521412125523</v>
      </c>
      <c r="D48">
        <f t="shared" si="2"/>
        <v>4.5399521412125523</v>
      </c>
      <c r="E48">
        <v>4</v>
      </c>
      <c r="F48">
        <v>5.5</v>
      </c>
      <c r="G48">
        <v>6.5</v>
      </c>
      <c r="H48">
        <v>8</v>
      </c>
      <c r="I48" t="str">
        <f t="shared" si="0"/>
        <v>HI2</v>
      </c>
      <c r="J48" t="str">
        <f t="shared" si="1"/>
        <v>HI2</v>
      </c>
    </row>
    <row r="49" spans="2:10" x14ac:dyDescent="0.35">
      <c r="B49">
        <v>47</v>
      </c>
      <c r="C49">
        <f t="shared" si="3"/>
        <v>4.7629840632753826</v>
      </c>
      <c r="D49">
        <f t="shared" si="2"/>
        <v>4.7629840632753826</v>
      </c>
      <c r="E49">
        <v>4</v>
      </c>
      <c r="F49">
        <v>5.5</v>
      </c>
      <c r="G49">
        <v>6.5</v>
      </c>
      <c r="H49">
        <v>8</v>
      </c>
      <c r="I49" t="str">
        <f t="shared" si="0"/>
        <v>HI2</v>
      </c>
      <c r="J49" t="str">
        <f t="shared" si="1"/>
        <v>HI2</v>
      </c>
    </row>
    <row r="50" spans="2:10" x14ac:dyDescent="0.35">
      <c r="B50">
        <v>48</v>
      </c>
      <c r="C50">
        <f t="shared" si="3"/>
        <v>4.9969727612494603</v>
      </c>
      <c r="D50">
        <f t="shared" si="2"/>
        <v>4.9969727612494603</v>
      </c>
      <c r="E50">
        <v>4</v>
      </c>
      <c r="F50">
        <v>5.5</v>
      </c>
      <c r="G50">
        <v>6.5</v>
      </c>
      <c r="H50">
        <v>8</v>
      </c>
      <c r="I50" t="str">
        <f t="shared" si="0"/>
        <v>HI2</v>
      </c>
      <c r="J50" t="str">
        <f t="shared" si="1"/>
        <v>HI2</v>
      </c>
    </row>
    <row r="51" spans="2:10" x14ac:dyDescent="0.35">
      <c r="B51">
        <v>49</v>
      </c>
      <c r="C51">
        <f t="shared" si="3"/>
        <v>5.2424565030977641</v>
      </c>
      <c r="D51">
        <f t="shared" si="2"/>
        <v>5.2424565030977641</v>
      </c>
      <c r="E51">
        <v>4</v>
      </c>
      <c r="F51">
        <v>5.5</v>
      </c>
      <c r="G51">
        <v>6.5</v>
      </c>
      <c r="H51">
        <v>8</v>
      </c>
      <c r="I51" t="str">
        <f t="shared" si="0"/>
        <v>HI2</v>
      </c>
      <c r="J51" t="str">
        <f t="shared" si="1"/>
        <v>HI2</v>
      </c>
    </row>
    <row r="52" spans="2:10" x14ac:dyDescent="0.35">
      <c r="B52">
        <v>50</v>
      </c>
      <c r="C52">
        <f t="shared" si="3"/>
        <v>5.5000000000000009</v>
      </c>
      <c r="D52">
        <f t="shared" si="2"/>
        <v>5.5000000000000009</v>
      </c>
      <c r="E52">
        <v>4</v>
      </c>
      <c r="F52">
        <v>5.5</v>
      </c>
      <c r="G52">
        <v>6.5</v>
      </c>
      <c r="H52">
        <v>8</v>
      </c>
      <c r="I52" t="str">
        <f t="shared" si="0"/>
        <v>HI3</v>
      </c>
      <c r="J52" t="str">
        <f t="shared" si="1"/>
        <v>HI3</v>
      </c>
    </row>
    <row r="53" spans="2:10" x14ac:dyDescent="0.35">
      <c r="B53">
        <v>51</v>
      </c>
      <c r="C53">
        <f t="shared" si="3"/>
        <v>5.5</v>
      </c>
      <c r="D53">
        <f t="shared" si="2"/>
        <v>5.770195705415067</v>
      </c>
      <c r="E53">
        <v>4</v>
      </c>
      <c r="F53">
        <v>5.5</v>
      </c>
      <c r="G53">
        <v>6.5</v>
      </c>
      <c r="H53">
        <v>8</v>
      </c>
      <c r="I53" t="str">
        <f t="shared" si="0"/>
        <v>HI3</v>
      </c>
      <c r="J53" t="str">
        <f t="shared" si="1"/>
        <v>HI3</v>
      </c>
    </row>
    <row r="54" spans="2:10" x14ac:dyDescent="0.35">
      <c r="B54">
        <v>52</v>
      </c>
      <c r="C54">
        <f t="shared" si="3"/>
        <v>5.5</v>
      </c>
      <c r="D54">
        <f t="shared" si="2"/>
        <v>6.0536651779619053</v>
      </c>
      <c r="E54">
        <v>4</v>
      </c>
      <c r="F54">
        <v>5.5</v>
      </c>
      <c r="G54">
        <v>6.5</v>
      </c>
      <c r="H54">
        <v>8</v>
      </c>
      <c r="I54" t="str">
        <f t="shared" si="0"/>
        <v>HI3</v>
      </c>
      <c r="J54" t="str">
        <f t="shared" si="1"/>
        <v>HI3</v>
      </c>
    </row>
    <row r="55" spans="2:10" x14ac:dyDescent="0.35">
      <c r="B55">
        <v>53</v>
      </c>
      <c r="C55">
        <f t="shared" si="3"/>
        <v>5.5</v>
      </c>
      <c r="D55">
        <f t="shared" si="2"/>
        <v>6.3510605112539134</v>
      </c>
      <c r="E55">
        <v>4</v>
      </c>
      <c r="F55">
        <v>5.5</v>
      </c>
      <c r="G55">
        <v>6.5</v>
      </c>
      <c r="H55">
        <v>8</v>
      </c>
      <c r="I55" t="str">
        <f t="shared" si="0"/>
        <v>HI3</v>
      </c>
      <c r="J55" t="str">
        <f t="shared" si="1"/>
        <v>HI3</v>
      </c>
    </row>
    <row r="56" spans="2:10" x14ac:dyDescent="0.35">
      <c r="B56">
        <v>54</v>
      </c>
      <c r="C56">
        <f t="shared" si="3"/>
        <v>5.5</v>
      </c>
      <c r="D56">
        <f t="shared" si="2"/>
        <v>6.6630658339760993</v>
      </c>
      <c r="E56">
        <v>4</v>
      </c>
      <c r="F56">
        <v>5.5</v>
      </c>
      <c r="G56">
        <v>6.5</v>
      </c>
      <c r="H56">
        <v>8</v>
      </c>
      <c r="I56" t="str">
        <f t="shared" si="0"/>
        <v>HI3</v>
      </c>
      <c r="J56" t="str">
        <f t="shared" si="1"/>
        <v>HI4</v>
      </c>
    </row>
    <row r="57" spans="2:10" x14ac:dyDescent="0.35">
      <c r="B57">
        <v>55</v>
      </c>
      <c r="C57">
        <f t="shared" si="3"/>
        <v>5.5</v>
      </c>
      <c r="D57">
        <f t="shared" si="2"/>
        <v>6.9903988836557751</v>
      </c>
      <c r="E57">
        <v>4</v>
      </c>
      <c r="F57">
        <v>5.5</v>
      </c>
      <c r="G57">
        <v>6.5</v>
      </c>
      <c r="H57">
        <v>8</v>
      </c>
      <c r="I57" t="str">
        <f t="shared" si="0"/>
        <v>HI3</v>
      </c>
      <c r="J57" t="str">
        <f t="shared" si="1"/>
        <v>HI4</v>
      </c>
    </row>
    <row r="58" spans="2:10" x14ac:dyDescent="0.35">
      <c r="B58">
        <v>56</v>
      </c>
      <c r="C58">
        <f t="shared" si="3"/>
        <v>5.5</v>
      </c>
      <c r="D58">
        <f t="shared" si="2"/>
        <v>7.3338126577470595</v>
      </c>
      <c r="E58">
        <v>4</v>
      </c>
      <c r="F58">
        <v>5.5</v>
      </c>
      <c r="G58">
        <v>6.5</v>
      </c>
      <c r="H58">
        <v>8</v>
      </c>
      <c r="I58" t="str">
        <f t="shared" si="0"/>
        <v>HI3</v>
      </c>
      <c r="J58" t="str">
        <f t="shared" si="1"/>
        <v>HI4</v>
      </c>
    </row>
    <row r="59" spans="2:10" x14ac:dyDescent="0.35">
      <c r="B59">
        <v>57</v>
      </c>
      <c r="C59">
        <f t="shared" si="3"/>
        <v>5.5</v>
      </c>
      <c r="D59">
        <f t="shared" si="2"/>
        <v>7.6940971458274072</v>
      </c>
      <c r="E59">
        <v>4</v>
      </c>
      <c r="F59">
        <v>5.5</v>
      </c>
      <c r="G59">
        <v>6.5</v>
      </c>
      <c r="H59">
        <v>8</v>
      </c>
      <c r="I59" t="str">
        <f t="shared" si="0"/>
        <v>HI3</v>
      </c>
      <c r="J59" t="str">
        <f t="shared" si="1"/>
        <v>HI4</v>
      </c>
    </row>
    <row r="60" spans="2:10" x14ac:dyDescent="0.35">
      <c r="B60">
        <v>58</v>
      </c>
      <c r="C60">
        <f t="shared" si="3"/>
        <v>5.5</v>
      </c>
      <c r="D60">
        <f t="shared" si="2"/>
        <v>8.0720811468908416</v>
      </c>
      <c r="E60">
        <v>4</v>
      </c>
      <c r="F60">
        <v>5.5</v>
      </c>
      <c r="G60">
        <v>6.5</v>
      </c>
      <c r="H60">
        <v>8</v>
      </c>
      <c r="I60" t="str">
        <f t="shared" si="0"/>
        <v>HI3</v>
      </c>
      <c r="J60" t="str">
        <f t="shared" si="1"/>
        <v>HI5</v>
      </c>
    </row>
    <row r="61" spans="2:10" x14ac:dyDescent="0.35">
      <c r="B61">
        <v>59</v>
      </c>
      <c r="C61">
        <f t="shared" si="3"/>
        <v>5.5</v>
      </c>
      <c r="D61">
        <f t="shared" si="2"/>
        <v>8.4686341759184458</v>
      </c>
      <c r="E61">
        <v>4</v>
      </c>
      <c r="F61">
        <v>5.5</v>
      </c>
      <c r="G61">
        <v>6.5</v>
      </c>
      <c r="H61">
        <v>8</v>
      </c>
      <c r="I61" t="str">
        <f t="shared" si="0"/>
        <v>HI3</v>
      </c>
      <c r="J61" t="str">
        <f t="shared" si="1"/>
        <v>HI5</v>
      </c>
    </row>
    <row r="62" spans="2:10" x14ac:dyDescent="0.35">
      <c r="B62">
        <v>60</v>
      </c>
      <c r="C62">
        <f t="shared" si="3"/>
        <v>5.5</v>
      </c>
      <c r="D62">
        <f t="shared" si="2"/>
        <v>8.8846684641119786</v>
      </c>
      <c r="E62">
        <v>4</v>
      </c>
      <c r="F62">
        <v>5.5</v>
      </c>
      <c r="G62">
        <v>6.5</v>
      </c>
      <c r="H62">
        <v>8</v>
      </c>
      <c r="I62" t="str">
        <f t="shared" si="0"/>
        <v>HI3</v>
      </c>
      <c r="J62" t="str">
        <f t="shared" si="1"/>
        <v>HI5</v>
      </c>
    </row>
    <row r="63" spans="2:10" x14ac:dyDescent="0.35">
      <c r="B63">
        <v>61</v>
      </c>
      <c r="C63">
        <f t="shared" si="3"/>
        <v>5.5</v>
      </c>
      <c r="D63">
        <f t="shared" si="2"/>
        <v>9.3211410573919338</v>
      </c>
      <c r="E63">
        <v>4</v>
      </c>
      <c r="F63">
        <v>5.5</v>
      </c>
      <c r="G63">
        <v>6.5</v>
      </c>
      <c r="H63">
        <v>8</v>
      </c>
      <c r="I63" t="str">
        <f t="shared" si="0"/>
        <v>HI3</v>
      </c>
      <c r="J63" t="str">
        <f t="shared" si="1"/>
        <v>HI5</v>
      </c>
    </row>
    <row r="64" spans="2:10" x14ac:dyDescent="0.35">
      <c r="B64">
        <v>62</v>
      </c>
      <c r="C64">
        <f t="shared" si="3"/>
        <v>5.5</v>
      </c>
      <c r="D64">
        <f t="shared" si="2"/>
        <v>9.7790560179874522</v>
      </c>
      <c r="E64">
        <v>4</v>
      </c>
      <c r="F64">
        <v>5.5</v>
      </c>
      <c r="G64">
        <v>6.5</v>
      </c>
      <c r="H64">
        <v>8</v>
      </c>
      <c r="I64" t="str">
        <f t="shared" si="0"/>
        <v>HI3</v>
      </c>
      <c r="J64" t="str">
        <f t="shared" si="1"/>
        <v>HI5</v>
      </c>
    </row>
    <row r="65" spans="2:16" x14ac:dyDescent="0.35">
      <c r="B65">
        <v>63</v>
      </c>
      <c r="C65">
        <f t="shared" si="3"/>
        <v>5.5</v>
      </c>
      <c r="D65">
        <f t="shared" si="2"/>
        <v>10.259466734182647</v>
      </c>
      <c r="E65">
        <v>4</v>
      </c>
      <c r="F65">
        <v>5.5</v>
      </c>
      <c r="G65">
        <v>6.5</v>
      </c>
      <c r="H65">
        <v>8</v>
      </c>
      <c r="I65" t="str">
        <f t="shared" si="0"/>
        <v>HI3</v>
      </c>
      <c r="J65" t="str">
        <f t="shared" si="1"/>
        <v>HI5</v>
      </c>
    </row>
    <row r="66" spans="2:16" x14ac:dyDescent="0.35">
      <c r="B66">
        <v>64</v>
      </c>
      <c r="C66">
        <f t="shared" si="3"/>
        <v>5.5</v>
      </c>
      <c r="D66">
        <f t="shared" si="2"/>
        <v>10.763478343532626</v>
      </c>
      <c r="E66">
        <v>4</v>
      </c>
      <c r="F66">
        <v>5.5</v>
      </c>
      <c r="G66">
        <v>6.5</v>
      </c>
      <c r="H66">
        <v>8</v>
      </c>
      <c r="I66" t="str">
        <f t="shared" si="0"/>
        <v>HI3</v>
      </c>
      <c r="J66" t="str">
        <f t="shared" si="1"/>
        <v>HI5</v>
      </c>
    </row>
    <row r="67" spans="2:16" x14ac:dyDescent="0.35">
      <c r="B67">
        <v>65</v>
      </c>
      <c r="C67">
        <f t="shared" si="3"/>
        <v>5.5</v>
      </c>
      <c r="D67">
        <f t="shared" si="2"/>
        <v>11.292250275123642</v>
      </c>
      <c r="E67">
        <v>4</v>
      </c>
      <c r="F67">
        <v>5.5</v>
      </c>
      <c r="G67">
        <v>6.5</v>
      </c>
      <c r="H67">
        <v>8</v>
      </c>
      <c r="I67" t="str">
        <f t="shared" ref="I67:I82" si="4">IF(C67&lt;E67,"HI1",IF(C67&lt;F67,"HI2",IF(C67&lt;G67,"HI3",IF(C67&lt;H67,"HI4","HI5"))))</f>
        <v>HI3</v>
      </c>
      <c r="J67" t="str">
        <f t="shared" ref="J67:J82" si="5">IF(D67&lt;E67,"HI1",IF(D67&lt;F67,"HI2",IF(D67&lt;G67,"HI3",IF(D67&lt;H67,"HI4","HI5"))))</f>
        <v>HI5</v>
      </c>
    </row>
    <row r="68" spans="2:16" x14ac:dyDescent="0.35">
      <c r="B68">
        <v>66</v>
      </c>
      <c r="C68">
        <f t="shared" ref="C68:C82" si="6">IF(0.5*EXP($L$2*B68)&gt;5.5,5.5,0.5*EXP($L$2*B68))</f>
        <v>5.5</v>
      </c>
      <c r="D68">
        <f t="shared" ref="D68:D82" si="7">0.5*EXP($L$2*B68)</f>
        <v>11.846998916725553</v>
      </c>
      <c r="E68">
        <v>4</v>
      </c>
      <c r="F68">
        <v>5.5</v>
      </c>
      <c r="G68">
        <v>6.5</v>
      </c>
      <c r="H68">
        <v>8</v>
      </c>
      <c r="I68" t="str">
        <f t="shared" si="4"/>
        <v>HI3</v>
      </c>
      <c r="J68" t="str">
        <f t="shared" si="5"/>
        <v>HI5</v>
      </c>
    </row>
    <row r="69" spans="2:16" x14ac:dyDescent="0.35">
      <c r="B69">
        <v>67</v>
      </c>
      <c r="C69">
        <f t="shared" si="6"/>
        <v>5.5</v>
      </c>
      <c r="D69">
        <f t="shared" si="7"/>
        <v>12.429000412972133</v>
      </c>
      <c r="E69">
        <v>4</v>
      </c>
      <c r="F69">
        <v>5.5</v>
      </c>
      <c r="G69">
        <v>6.5</v>
      </c>
      <c r="H69">
        <v>8</v>
      </c>
      <c r="I69" t="str">
        <f t="shared" si="4"/>
        <v>HI3</v>
      </c>
      <c r="J69" t="str">
        <f t="shared" si="5"/>
        <v>HI5</v>
      </c>
      <c r="N69" t="s">
        <v>574</v>
      </c>
    </row>
    <row r="70" spans="2:16" x14ac:dyDescent="0.35">
      <c r="B70">
        <v>68</v>
      </c>
      <c r="C70">
        <f t="shared" si="6"/>
        <v>5.5</v>
      </c>
      <c r="D70">
        <f t="shared" si="7"/>
        <v>13.039593601006167</v>
      </c>
      <c r="E70">
        <v>4</v>
      </c>
      <c r="F70">
        <v>5.5</v>
      </c>
      <c r="G70">
        <v>6.5</v>
      </c>
      <c r="H70">
        <v>8</v>
      </c>
      <c r="I70" t="str">
        <f t="shared" si="4"/>
        <v>HI3</v>
      </c>
      <c r="J70" t="str">
        <f t="shared" si="5"/>
        <v>HI5</v>
      </c>
    </row>
    <row r="71" spans="2:16" x14ac:dyDescent="0.35">
      <c r="B71">
        <v>69</v>
      </c>
      <c r="C71">
        <f t="shared" si="6"/>
        <v>5.5</v>
      </c>
      <c r="D71">
        <f t="shared" si="7"/>
        <v>13.680183090342467</v>
      </c>
      <c r="E71">
        <v>4</v>
      </c>
      <c r="F71">
        <v>5.5</v>
      </c>
      <c r="G71">
        <v>6.5</v>
      </c>
      <c r="H71">
        <v>8</v>
      </c>
      <c r="I71" t="str">
        <f t="shared" si="4"/>
        <v>HI3</v>
      </c>
      <c r="J71" t="str">
        <f t="shared" si="5"/>
        <v>HI5</v>
      </c>
      <c r="N71" t="s">
        <v>575</v>
      </c>
      <c r="P71" t="s">
        <v>576</v>
      </c>
    </row>
    <row r="72" spans="2:16" x14ac:dyDescent="0.35">
      <c r="B72">
        <v>70</v>
      </c>
      <c r="C72">
        <f t="shared" si="6"/>
        <v>5.5</v>
      </c>
      <c r="D72">
        <f t="shared" si="7"/>
        <v>14.352242494033803</v>
      </c>
      <c r="E72">
        <v>4</v>
      </c>
      <c r="F72">
        <v>5.5</v>
      </c>
      <c r="G72">
        <v>6.5</v>
      </c>
      <c r="H72">
        <v>8</v>
      </c>
      <c r="I72" t="str">
        <f t="shared" si="4"/>
        <v>HI3</v>
      </c>
      <c r="J72" t="str">
        <f t="shared" si="5"/>
        <v>HI5</v>
      </c>
    </row>
    <row r="73" spans="2:16" x14ac:dyDescent="0.35">
      <c r="B73">
        <v>71</v>
      </c>
      <c r="C73">
        <f t="shared" si="6"/>
        <v>5.5</v>
      </c>
      <c r="D73">
        <f t="shared" si="7"/>
        <v>15.057317818572631</v>
      </c>
      <c r="E73">
        <v>4</v>
      </c>
      <c r="F73">
        <v>5.5</v>
      </c>
      <c r="G73">
        <v>6.5</v>
      </c>
      <c r="H73">
        <v>8</v>
      </c>
      <c r="I73" t="str">
        <f t="shared" si="4"/>
        <v>HI3</v>
      </c>
      <c r="J73" t="str">
        <f t="shared" si="5"/>
        <v>HI5</v>
      </c>
      <c r="N73" t="s">
        <v>577</v>
      </c>
      <c r="O73">
        <v>5.5</v>
      </c>
    </row>
    <row r="74" spans="2:16" x14ac:dyDescent="0.35">
      <c r="B74">
        <v>72</v>
      </c>
      <c r="C74">
        <f t="shared" si="6"/>
        <v>5.5</v>
      </c>
      <c r="D74">
        <f t="shared" si="7"/>
        <v>15.797031020326829</v>
      </c>
      <c r="E74">
        <v>4</v>
      </c>
      <c r="F74">
        <v>5.5</v>
      </c>
      <c r="G74">
        <v>6.5</v>
      </c>
      <c r="H74">
        <v>8</v>
      </c>
      <c r="I74" t="str">
        <f t="shared" si="4"/>
        <v>HI3</v>
      </c>
      <c r="J74" t="str">
        <f t="shared" si="5"/>
        <v>HI5</v>
      </c>
      <c r="N74" t="s">
        <v>578</v>
      </c>
      <c r="O74">
        <v>0.5</v>
      </c>
    </row>
    <row r="75" spans="2:16" x14ac:dyDescent="0.35">
      <c r="B75">
        <v>73</v>
      </c>
      <c r="C75">
        <f t="shared" si="6"/>
        <v>5.5</v>
      </c>
      <c r="D75">
        <f t="shared" si="7"/>
        <v>16.573083736690627</v>
      </c>
      <c r="E75">
        <v>4</v>
      </c>
      <c r="F75">
        <v>5.5</v>
      </c>
      <c r="G75">
        <v>6.5</v>
      </c>
      <c r="H75">
        <v>8</v>
      </c>
      <c r="I75" t="str">
        <f t="shared" si="4"/>
        <v>HI3</v>
      </c>
      <c r="J75" t="str">
        <f t="shared" si="5"/>
        <v>HI5</v>
      </c>
    </row>
    <row r="76" spans="2:16" x14ac:dyDescent="0.35">
      <c r="B76">
        <v>74</v>
      </c>
      <c r="C76">
        <f t="shared" si="6"/>
        <v>5.5</v>
      </c>
      <c r="D76">
        <f t="shared" si="7"/>
        <v>17.387261200533924</v>
      </c>
      <c r="E76">
        <v>4</v>
      </c>
      <c r="F76">
        <v>5.5</v>
      </c>
      <c r="G76">
        <v>6.5</v>
      </c>
      <c r="H76">
        <v>8</v>
      </c>
      <c r="I76" t="str">
        <f t="shared" si="4"/>
        <v>HI3</v>
      </c>
      <c r="J76" t="str">
        <f t="shared" si="5"/>
        <v>HI5</v>
      </c>
      <c r="M76" t="s">
        <v>581</v>
      </c>
      <c r="N76" t="s">
        <v>579</v>
      </c>
    </row>
    <row r="77" spans="2:16" x14ac:dyDescent="0.35">
      <c r="B77">
        <v>75</v>
      </c>
      <c r="C77">
        <f t="shared" si="6"/>
        <v>5.5</v>
      </c>
      <c r="D77">
        <f t="shared" si="7"/>
        <v>18.241436346954703</v>
      </c>
      <c r="E77">
        <v>4</v>
      </c>
      <c r="F77">
        <v>5.5</v>
      </c>
      <c r="G77">
        <v>6.5</v>
      </c>
      <c r="H77">
        <v>8</v>
      </c>
      <c r="I77" t="str">
        <f t="shared" si="4"/>
        <v>HI3</v>
      </c>
      <c r="J77" t="str">
        <f t="shared" si="5"/>
        <v>HI5</v>
      </c>
      <c r="N77" t="s">
        <v>580</v>
      </c>
    </row>
    <row r="78" spans="2:16" x14ac:dyDescent="0.35">
      <c r="B78">
        <v>76</v>
      </c>
      <c r="C78">
        <f t="shared" si="6"/>
        <v>5.5</v>
      </c>
      <c r="D78">
        <f t="shared" si="7"/>
        <v>19.137574121781878</v>
      </c>
      <c r="E78">
        <v>4</v>
      </c>
      <c r="F78">
        <v>5.5</v>
      </c>
      <c r="G78">
        <v>6.5</v>
      </c>
      <c r="H78">
        <v>8</v>
      </c>
      <c r="I78" t="str">
        <f t="shared" si="4"/>
        <v>HI3</v>
      </c>
      <c r="J78" t="str">
        <f t="shared" si="5"/>
        <v>HI5</v>
      </c>
    </row>
    <row r="79" spans="2:16" x14ac:dyDescent="0.35">
      <c r="B79">
        <v>77</v>
      </c>
      <c r="C79">
        <f t="shared" si="6"/>
        <v>5.5</v>
      </c>
      <c r="D79">
        <f t="shared" si="7"/>
        <v>20.077736001739691</v>
      </c>
      <c r="E79">
        <v>4</v>
      </c>
      <c r="F79">
        <v>5.5</v>
      </c>
      <c r="G79">
        <v>6.5</v>
      </c>
      <c r="H79">
        <v>8</v>
      </c>
      <c r="I79" t="str">
        <f t="shared" si="4"/>
        <v>HI3</v>
      </c>
      <c r="J79" t="str">
        <f t="shared" si="5"/>
        <v>HI5</v>
      </c>
      <c r="M79" t="s">
        <v>582</v>
      </c>
      <c r="N79" t="s">
        <v>583</v>
      </c>
    </row>
    <row r="80" spans="2:16" x14ac:dyDescent="0.35">
      <c r="B80">
        <v>78</v>
      </c>
      <c r="C80">
        <f t="shared" si="6"/>
        <v>5.5</v>
      </c>
      <c r="D80">
        <f t="shared" si="7"/>
        <v>21.064084736671969</v>
      </c>
      <c r="E80">
        <v>4</v>
      </c>
      <c r="F80">
        <v>5.5</v>
      </c>
      <c r="G80">
        <v>6.5</v>
      </c>
      <c r="H80">
        <v>8</v>
      </c>
      <c r="I80" t="str">
        <f t="shared" si="4"/>
        <v>HI3</v>
      </c>
      <c r="J80" t="str">
        <f t="shared" si="5"/>
        <v>HI5</v>
      </c>
    </row>
    <row r="81" spans="2:10" x14ac:dyDescent="0.35">
      <c r="B81">
        <v>79</v>
      </c>
      <c r="C81">
        <f t="shared" si="6"/>
        <v>5.5</v>
      </c>
      <c r="D81">
        <f t="shared" si="7"/>
        <v>22.098889324735207</v>
      </c>
      <c r="E81">
        <v>4</v>
      </c>
      <c r="F81">
        <v>5.5</v>
      </c>
      <c r="G81">
        <v>6.5</v>
      </c>
      <c r="H81">
        <v>8</v>
      </c>
      <c r="I81" t="str">
        <f t="shared" si="4"/>
        <v>HI3</v>
      </c>
      <c r="J81" t="str">
        <f t="shared" si="5"/>
        <v>HI5</v>
      </c>
    </row>
    <row r="82" spans="2:10" x14ac:dyDescent="0.35">
      <c r="B82">
        <v>80</v>
      </c>
      <c r="C82">
        <f t="shared" si="6"/>
        <v>5.5</v>
      </c>
      <c r="D82">
        <f t="shared" si="7"/>
        <v>23.184530232005446</v>
      </c>
      <c r="E82">
        <v>4</v>
      </c>
      <c r="F82">
        <v>5.5</v>
      </c>
      <c r="G82">
        <v>6.5</v>
      </c>
      <c r="H82">
        <v>8</v>
      </c>
      <c r="I82" t="str">
        <f t="shared" si="4"/>
        <v>HI3</v>
      </c>
      <c r="J82" t="str">
        <f t="shared" si="5"/>
        <v>HI5</v>
      </c>
    </row>
    <row r="83" spans="2:10" x14ac:dyDescent="0.35">
      <c r="B83">
        <v>81</v>
      </c>
      <c r="C83">
        <f t="shared" ref="C83:C102" si="8">IF(0.5*EXP($L$2*B83)&gt;5.5,5.5,0.5*EXP($L$2*B83))</f>
        <v>5.5</v>
      </c>
      <c r="D83">
        <f t="shared" ref="D83:D102" si="9">0.5*EXP($L$2*B83)</f>
        <v>24.32350486850612</v>
      </c>
      <c r="E83">
        <v>4</v>
      </c>
      <c r="F83">
        <v>5.5</v>
      </c>
      <c r="G83">
        <v>6.5</v>
      </c>
      <c r="H83">
        <v>8</v>
      </c>
      <c r="I83" t="str">
        <f t="shared" ref="I83:I102" si="10">IF(C83&lt;E83,"HI1",IF(C83&lt;F83,"HI2",IF(C83&lt;G83,"HI3",IF(C83&lt;H83,"HI4","HI5"))))</f>
        <v>HI3</v>
      </c>
      <c r="J83" t="str">
        <f t="shared" ref="J83:J102" si="11">IF(D83&lt;E83,"HI1",IF(D83&lt;F83,"HI2",IF(D83&lt;G83,"HI3",IF(D83&lt;H83,"HI4","HI5"))))</f>
        <v>HI5</v>
      </c>
    </row>
    <row r="84" spans="2:10" x14ac:dyDescent="0.35">
      <c r="B84">
        <v>82</v>
      </c>
      <c r="C84">
        <f t="shared" si="8"/>
        <v>5.5</v>
      </c>
      <c r="D84">
        <f t="shared" si="9"/>
        <v>25.518433333253906</v>
      </c>
      <c r="E84">
        <v>4</v>
      </c>
      <c r="F84">
        <v>5.5</v>
      </c>
      <c r="G84">
        <v>6.5</v>
      </c>
      <c r="H84">
        <v>8</v>
      </c>
      <c r="I84" t="str">
        <f t="shared" si="10"/>
        <v>HI3</v>
      </c>
      <c r="J84" t="str">
        <f t="shared" si="11"/>
        <v>HI5</v>
      </c>
    </row>
    <row r="85" spans="2:10" x14ac:dyDescent="0.35">
      <c r="B85">
        <v>83</v>
      </c>
      <c r="C85">
        <f t="shared" si="8"/>
        <v>5.5</v>
      </c>
      <c r="D85">
        <f t="shared" si="9"/>
        <v>26.772064441538614</v>
      </c>
      <c r="E85">
        <v>4</v>
      </c>
      <c r="F85">
        <v>5.5</v>
      </c>
      <c r="G85">
        <v>6.5</v>
      </c>
      <c r="H85">
        <v>8</v>
      </c>
      <c r="I85" t="str">
        <f t="shared" si="10"/>
        <v>HI3</v>
      </c>
      <c r="J85" t="str">
        <f t="shared" si="11"/>
        <v>HI5</v>
      </c>
    </row>
    <row r="86" spans="2:10" x14ac:dyDescent="0.35">
      <c r="B86">
        <v>84</v>
      </c>
      <c r="C86">
        <f t="shared" si="8"/>
        <v>5.5</v>
      </c>
      <c r="D86">
        <f t="shared" si="9"/>
        <v>28.087282048302104</v>
      </c>
      <c r="E86">
        <v>4</v>
      </c>
      <c r="F86">
        <v>5.5</v>
      </c>
      <c r="G86">
        <v>6.5</v>
      </c>
      <c r="H86">
        <v>8</v>
      </c>
      <c r="I86" t="str">
        <f t="shared" si="10"/>
        <v>HI3</v>
      </c>
      <c r="J86" t="str">
        <f t="shared" si="11"/>
        <v>HI5</v>
      </c>
    </row>
    <row r="87" spans="2:10" x14ac:dyDescent="0.35">
      <c r="B87">
        <v>85</v>
      </c>
      <c r="C87">
        <f t="shared" si="8"/>
        <v>5.5</v>
      </c>
      <c r="D87">
        <f t="shared" si="9"/>
        <v>29.467111682162635</v>
      </c>
      <c r="E87">
        <v>4</v>
      </c>
      <c r="F87">
        <v>5.5</v>
      </c>
      <c r="G87">
        <v>6.5</v>
      </c>
      <c r="H87">
        <v>8</v>
      </c>
      <c r="I87" t="str">
        <f t="shared" si="10"/>
        <v>HI3</v>
      </c>
      <c r="J87" t="str">
        <f t="shared" si="11"/>
        <v>HI5</v>
      </c>
    </row>
    <row r="88" spans="2:10" x14ac:dyDescent="0.35">
      <c r="B88">
        <v>86</v>
      </c>
      <c r="C88">
        <f t="shared" si="8"/>
        <v>5.5</v>
      </c>
      <c r="D88">
        <f t="shared" si="9"/>
        <v>30.914727505345631</v>
      </c>
      <c r="E88">
        <v>4</v>
      </c>
      <c r="F88">
        <v>5.5</v>
      </c>
      <c r="G88">
        <v>6.5</v>
      </c>
      <c r="H88">
        <v>8</v>
      </c>
      <c r="I88" t="str">
        <f t="shared" si="10"/>
        <v>HI3</v>
      </c>
      <c r="J88" t="str">
        <f t="shared" si="11"/>
        <v>HI5</v>
      </c>
    </row>
    <row r="89" spans="2:10" x14ac:dyDescent="0.35">
      <c r="B89">
        <v>87</v>
      </c>
      <c r="C89">
        <f t="shared" si="8"/>
        <v>5.5</v>
      </c>
      <c r="D89">
        <f t="shared" si="9"/>
        <v>32.433459615531348</v>
      </c>
      <c r="E89">
        <v>4</v>
      </c>
      <c r="F89">
        <v>5.5</v>
      </c>
      <c r="G89">
        <v>6.5</v>
      </c>
      <c r="H89">
        <v>8</v>
      </c>
      <c r="I89" t="str">
        <f t="shared" si="10"/>
        <v>HI3</v>
      </c>
      <c r="J89" t="str">
        <f t="shared" si="11"/>
        <v>HI5</v>
      </c>
    </row>
    <row r="90" spans="2:10" x14ac:dyDescent="0.35">
      <c r="B90">
        <v>88</v>
      </c>
      <c r="C90">
        <f t="shared" si="8"/>
        <v>5.5</v>
      </c>
      <c r="D90">
        <f t="shared" si="9"/>
        <v>34.02680170641672</v>
      </c>
      <c r="E90">
        <v>4</v>
      </c>
      <c r="F90">
        <v>5.5</v>
      </c>
      <c r="G90">
        <v>6.5</v>
      </c>
      <c r="H90">
        <v>8</v>
      </c>
      <c r="I90" t="str">
        <f t="shared" si="10"/>
        <v>HI3</v>
      </c>
      <c r="J90" t="str">
        <f t="shared" si="11"/>
        <v>HI5</v>
      </c>
    </row>
    <row r="91" spans="2:10" x14ac:dyDescent="0.35">
      <c r="B91">
        <v>89</v>
      </c>
      <c r="C91">
        <f t="shared" si="8"/>
        <v>5.5</v>
      </c>
      <c r="D91">
        <f t="shared" si="9"/>
        <v>35.698419104613784</v>
      </c>
      <c r="E91">
        <v>4</v>
      </c>
      <c r="F91">
        <v>5.5</v>
      </c>
      <c r="G91">
        <v>6.5</v>
      </c>
      <c r="H91">
        <v>8</v>
      </c>
      <c r="I91" t="str">
        <f t="shared" si="10"/>
        <v>HI3</v>
      </c>
      <c r="J91" t="str">
        <f t="shared" si="11"/>
        <v>HI5</v>
      </c>
    </row>
    <row r="92" spans="2:10" x14ac:dyDescent="0.35">
      <c r="B92">
        <v>90</v>
      </c>
      <c r="C92">
        <f t="shared" si="8"/>
        <v>5.5</v>
      </c>
      <c r="D92">
        <f t="shared" si="9"/>
        <v>37.452157201372657</v>
      </c>
      <c r="E92">
        <v>4</v>
      </c>
      <c r="F92">
        <v>5.5</v>
      </c>
      <c r="G92">
        <v>6.5</v>
      </c>
      <c r="H92">
        <v>8</v>
      </c>
      <c r="I92" t="str">
        <f t="shared" si="10"/>
        <v>HI3</v>
      </c>
      <c r="J92" t="str">
        <f t="shared" si="11"/>
        <v>HI5</v>
      </c>
    </row>
    <row r="93" spans="2:10" x14ac:dyDescent="0.35">
      <c r="B93">
        <v>91</v>
      </c>
      <c r="C93">
        <f t="shared" si="8"/>
        <v>5.5</v>
      </c>
      <c r="D93">
        <f t="shared" si="9"/>
        <v>39.292050298525538</v>
      </c>
      <c r="E93">
        <v>4</v>
      </c>
      <c r="F93">
        <v>5.5</v>
      </c>
      <c r="G93">
        <v>6.5</v>
      </c>
      <c r="H93">
        <v>8</v>
      </c>
      <c r="I93" t="str">
        <f t="shared" si="10"/>
        <v>HI3</v>
      </c>
      <c r="J93" t="str">
        <f t="shared" si="11"/>
        <v>HI5</v>
      </c>
    </row>
    <row r="94" spans="2:10" x14ac:dyDescent="0.35">
      <c r="B94">
        <v>92</v>
      </c>
      <c r="C94">
        <f t="shared" si="8"/>
        <v>5.5</v>
      </c>
      <c r="D94">
        <f t="shared" si="9"/>
        <v>41.222330889000879</v>
      </c>
      <c r="E94">
        <v>4</v>
      </c>
      <c r="F94">
        <v>5.5</v>
      </c>
      <c r="G94">
        <v>6.5</v>
      </c>
      <c r="H94">
        <v>8</v>
      </c>
      <c r="I94" t="str">
        <f t="shared" si="10"/>
        <v>HI3</v>
      </c>
      <c r="J94" t="str">
        <f t="shared" si="11"/>
        <v>HI5</v>
      </c>
    </row>
    <row r="95" spans="2:10" x14ac:dyDescent="0.35">
      <c r="B95">
        <v>93</v>
      </c>
      <c r="C95">
        <f t="shared" si="8"/>
        <v>5.5</v>
      </c>
      <c r="D95">
        <f t="shared" si="9"/>
        <v>43.247439393256677</v>
      </c>
      <c r="E95">
        <v>4</v>
      </c>
      <c r="F95">
        <v>5.5</v>
      </c>
      <c r="G95">
        <v>6.5</v>
      </c>
      <c r="H95">
        <v>8</v>
      </c>
      <c r="I95" t="str">
        <f t="shared" si="10"/>
        <v>HI3</v>
      </c>
      <c r="J95" t="str">
        <f t="shared" si="11"/>
        <v>HI5</v>
      </c>
    </row>
    <row r="96" spans="2:10" x14ac:dyDescent="0.35">
      <c r="B96">
        <v>94</v>
      </c>
      <c r="C96">
        <f t="shared" si="8"/>
        <v>5.5</v>
      </c>
      <c r="D96">
        <f t="shared" si="9"/>
        <v>45.372034374030555</v>
      </c>
      <c r="E96">
        <v>4</v>
      </c>
      <c r="F96">
        <v>5.5</v>
      </c>
      <c r="G96">
        <v>6.5</v>
      </c>
      <c r="H96">
        <v>8</v>
      </c>
      <c r="I96" t="str">
        <f t="shared" si="10"/>
        <v>HI3</v>
      </c>
      <c r="J96" t="str">
        <f t="shared" si="11"/>
        <v>HI5</v>
      </c>
    </row>
    <row r="97" spans="2:10" x14ac:dyDescent="0.35">
      <c r="B97">
        <v>95</v>
      </c>
      <c r="C97">
        <f t="shared" si="8"/>
        <v>5.5</v>
      </c>
      <c r="D97">
        <f t="shared" si="9"/>
        <v>47.601003252904704</v>
      </c>
      <c r="E97">
        <v>4</v>
      </c>
      <c r="F97">
        <v>5.5</v>
      </c>
      <c r="G97">
        <v>6.5</v>
      </c>
      <c r="H97">
        <v>8</v>
      </c>
      <c r="I97" t="str">
        <f t="shared" si="10"/>
        <v>HI3</v>
      </c>
      <c r="J97" t="str">
        <f t="shared" si="11"/>
        <v>HI5</v>
      </c>
    </row>
    <row r="98" spans="2:10" x14ac:dyDescent="0.35">
      <c r="B98">
        <v>96</v>
      </c>
      <c r="C98">
        <f t="shared" si="8"/>
        <v>5.5</v>
      </c>
      <c r="D98">
        <f t="shared" si="9"/>
        <v>49.939473553338104</v>
      </c>
      <c r="E98">
        <v>4</v>
      </c>
      <c r="F98">
        <v>5.5</v>
      </c>
      <c r="G98">
        <v>6.5</v>
      </c>
      <c r="H98">
        <v>8</v>
      </c>
      <c r="I98" t="str">
        <f t="shared" si="10"/>
        <v>HI3</v>
      </c>
      <c r="J98" t="str">
        <f t="shared" si="11"/>
        <v>HI5</v>
      </c>
    </row>
    <row r="99" spans="2:10" x14ac:dyDescent="0.35">
      <c r="B99">
        <v>97</v>
      </c>
      <c r="C99">
        <f t="shared" si="8"/>
        <v>5.5</v>
      </c>
      <c r="D99">
        <f t="shared" si="9"/>
        <v>52.392824696029244</v>
      </c>
      <c r="E99">
        <v>4</v>
      </c>
      <c r="F99">
        <v>5.5</v>
      </c>
      <c r="G99">
        <v>6.5</v>
      </c>
      <c r="H99">
        <v>8</v>
      </c>
      <c r="I99" t="str">
        <f t="shared" si="10"/>
        <v>HI3</v>
      </c>
      <c r="J99" t="str">
        <f t="shared" si="11"/>
        <v>HI5</v>
      </c>
    </row>
    <row r="100" spans="2:10" x14ac:dyDescent="0.35">
      <c r="B100">
        <v>98</v>
      </c>
      <c r="C100">
        <f t="shared" si="8"/>
        <v>5.5</v>
      </c>
      <c r="D100">
        <f t="shared" si="9"/>
        <v>54.966700373744068</v>
      </c>
      <c r="E100">
        <v>4</v>
      </c>
      <c r="F100">
        <v>5.5</v>
      </c>
      <c r="G100">
        <v>6.5</v>
      </c>
      <c r="H100">
        <v>8</v>
      </c>
      <c r="I100" t="str">
        <f t="shared" si="10"/>
        <v>HI3</v>
      </c>
      <c r="J100" t="str">
        <f t="shared" si="11"/>
        <v>HI5</v>
      </c>
    </row>
    <row r="101" spans="2:10" x14ac:dyDescent="0.35">
      <c r="B101">
        <v>99</v>
      </c>
      <c r="C101">
        <f t="shared" si="8"/>
        <v>5.5</v>
      </c>
      <c r="D101">
        <f t="shared" si="9"/>
        <v>57.66702153407541</v>
      </c>
      <c r="E101">
        <v>4</v>
      </c>
      <c r="F101">
        <v>5.5</v>
      </c>
      <c r="G101">
        <v>6.5</v>
      </c>
      <c r="H101">
        <v>8</v>
      </c>
      <c r="I101" t="str">
        <f t="shared" si="10"/>
        <v>HI3</v>
      </c>
      <c r="J101" t="str">
        <f t="shared" si="11"/>
        <v>HI5</v>
      </c>
    </row>
    <row r="102" spans="2:10" x14ac:dyDescent="0.35">
      <c r="B102">
        <v>100</v>
      </c>
      <c r="C102">
        <f t="shared" si="8"/>
        <v>5.5</v>
      </c>
      <c r="D102">
        <f t="shared" si="9"/>
        <v>60.500000000000014</v>
      </c>
      <c r="E102">
        <v>4</v>
      </c>
      <c r="F102">
        <v>5.5</v>
      </c>
      <c r="G102">
        <v>6.5</v>
      </c>
      <c r="H102">
        <v>8</v>
      </c>
      <c r="I102" t="str">
        <f t="shared" si="10"/>
        <v>HI3</v>
      </c>
      <c r="J102" t="str">
        <f t="shared" si="11"/>
        <v>HI5</v>
      </c>
    </row>
  </sheetData>
  <pageMargins left="0.7" right="0.7" top="0.75" bottom="0.75" header="0.3" footer="0.3"/>
  <pageSetup paperSize="9"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F53EF-BC7D-47B6-8434-DDF235F846A3}">
  <dimension ref="B1:X102"/>
  <sheetViews>
    <sheetView zoomScaleNormal="100" workbookViewId="0">
      <selection activeCell="H2" sqref="H2"/>
    </sheetView>
  </sheetViews>
  <sheetFormatPr defaultRowHeight="14.5" x14ac:dyDescent="0.35"/>
  <cols>
    <col min="3" max="6" width="17.453125" customWidth="1"/>
    <col min="7" max="8" width="17.81640625" customWidth="1"/>
    <col min="15" max="15" width="10.81640625" customWidth="1"/>
    <col min="16" max="16" width="11.26953125" customWidth="1"/>
    <col min="18" max="18" width="19.81640625" bestFit="1" customWidth="1"/>
    <col min="19" max="19" width="17.81640625" bestFit="1" customWidth="1"/>
    <col min="20" max="20" width="16.81640625" bestFit="1" customWidth="1"/>
    <col min="22" max="22" width="13.1796875" bestFit="1" customWidth="1"/>
    <col min="23" max="23" width="25.26953125" bestFit="1" customWidth="1"/>
    <col min="24" max="24" width="26.453125" bestFit="1" customWidth="1"/>
  </cols>
  <sheetData>
    <row r="1" spans="2:22" ht="29" x14ac:dyDescent="0.35">
      <c r="B1" s="185" t="s">
        <v>279</v>
      </c>
      <c r="C1" s="186" t="s">
        <v>620</v>
      </c>
      <c r="D1" s="186" t="s">
        <v>622</v>
      </c>
      <c r="E1" s="185" t="s">
        <v>617</v>
      </c>
      <c r="F1" s="185" t="s">
        <v>618</v>
      </c>
      <c r="G1" s="185" t="s">
        <v>623</v>
      </c>
      <c r="H1" s="185" t="s">
        <v>621</v>
      </c>
      <c r="I1" t="s">
        <v>447</v>
      </c>
      <c r="J1" t="s">
        <v>448</v>
      </c>
      <c r="K1" t="s">
        <v>449</v>
      </c>
      <c r="L1" t="s">
        <v>450</v>
      </c>
      <c r="M1" t="s">
        <v>451</v>
      </c>
      <c r="N1" t="s">
        <v>452</v>
      </c>
      <c r="O1" s="21" t="s">
        <v>453</v>
      </c>
      <c r="P1" t="s">
        <v>454</v>
      </c>
      <c r="R1" t="s">
        <v>455</v>
      </c>
      <c r="S1" t="s">
        <v>456</v>
      </c>
      <c r="T1" t="s">
        <v>457</v>
      </c>
      <c r="V1" t="s">
        <v>458</v>
      </c>
    </row>
    <row r="2" spans="2:22" x14ac:dyDescent="0.35">
      <c r="B2" s="10">
        <v>0</v>
      </c>
      <c r="C2" s="10">
        <f>IF(0.5*EXP($P$2*B2)&gt;5.5,5.5,0.5*EXP($P$2*B2))</f>
        <v>0.5</v>
      </c>
      <c r="D2" s="10">
        <f>IF(C2&lt;5.5,C2*EXP((E2/F2)*1),5.5)</f>
        <v>0.52456324594682424</v>
      </c>
      <c r="E2" s="10">
        <f>E3</f>
        <v>4.795790545596737E-2</v>
      </c>
      <c r="F2" s="10">
        <f>_xlfn.IFS(G2&lt;2,1,G2&gt;=5.5,1.5,AND(G2&gt;=2,G2&lt;5.5),(G2-2)/7+1)</f>
        <v>1</v>
      </c>
      <c r="G2" s="10">
        <f>IF(0.5*EXP($P$2*B2)&gt;15,15,0.5*EXP($P$2*B2))</f>
        <v>0.5</v>
      </c>
      <c r="H2" s="10">
        <f>G2</f>
        <v>0.5</v>
      </c>
      <c r="I2">
        <v>4</v>
      </c>
      <c r="J2">
        <v>5.5</v>
      </c>
      <c r="K2">
        <v>6.5</v>
      </c>
      <c r="L2">
        <v>8</v>
      </c>
      <c r="M2" t="str">
        <f>IF(D2&lt;I2,"HI1",IF(D2&lt;J2,"HI2",IF(D2&lt;K2,"HI3",IF(D2&lt;L2,"HI4","HI5"))))</f>
        <v>HI1</v>
      </c>
      <c r="N2" t="str">
        <f>IF(H2&lt;I2,"HI1",IF(H2&lt;J2,"HI2",IF(H2&lt;K2,"HI3",IF(H2&lt;L2,"HI4","HI5"))))</f>
        <v>HI1</v>
      </c>
      <c r="O2" s="110">
        <v>50</v>
      </c>
      <c r="P2">
        <f>(LN(5.5/0.5))/O2</f>
        <v>4.7957905455967412E-2</v>
      </c>
      <c r="R2" s="110">
        <f>O2</f>
        <v>50</v>
      </c>
      <c r="S2">
        <v>1</v>
      </c>
      <c r="T2">
        <v>1</v>
      </c>
      <c r="V2">
        <f>R2/(S2*T2)</f>
        <v>50</v>
      </c>
    </row>
    <row r="3" spans="2:22" x14ac:dyDescent="0.35">
      <c r="B3" s="10">
        <v>1</v>
      </c>
      <c r="C3" s="10">
        <f>IF(0.5*EXP($P$2*B3)&gt;5.5,5.5,0.5*EXP($P$2*B3))</f>
        <v>0.52456324594682424</v>
      </c>
      <c r="D3" s="10">
        <f>IF(C3&lt;5.5,C3*EXP((E3/F3)*1),5.5)</f>
        <v>0.55033319799653679</v>
      </c>
      <c r="E3" s="10">
        <f>LN(G3/0.5)/B3</f>
        <v>4.795790545596737E-2</v>
      </c>
      <c r="F3" s="10">
        <f t="shared" ref="F3:F66" si="0">_xlfn.IFS(G3&lt;2,1,G3&gt;=5.5,1.5,AND(G3&gt;=2,G3&lt;5.5),(G3-2)/7+1)</f>
        <v>1</v>
      </c>
      <c r="G3" s="10">
        <f t="shared" ref="G3:G66" si="1">IF(0.5*EXP($P$2*B3)&gt;15,15,0.5*EXP($P$2*B3))</f>
        <v>0.52456324594682424</v>
      </c>
      <c r="H3" s="10">
        <f>IF(G2&lt;15,G2*EXP((E2/F2)*B3),15)</f>
        <v>0.52456324594682424</v>
      </c>
      <c r="I3">
        <v>4</v>
      </c>
      <c r="J3">
        <v>5.5</v>
      </c>
      <c r="K3">
        <v>6.5</v>
      </c>
      <c r="L3">
        <v>8</v>
      </c>
      <c r="M3" t="str">
        <f t="shared" ref="M3:M66" si="2">IF(D3&lt;I3,"HI1",IF(D3&lt;J3,"HI2",IF(D3&lt;K3,"HI3",IF(D3&lt;L3,"HI4","HI5"))))</f>
        <v>HI1</v>
      </c>
      <c r="N3" t="str">
        <f t="shared" ref="N3:N66" si="3">IF(H3&lt;I3,"HI1",IF(H3&lt;J3,"HI2",IF(H3&lt;K3,"HI3",IF(H3&lt;L3,"HI4","HI5"))))</f>
        <v>HI1</v>
      </c>
      <c r="P3" t="s">
        <v>573</v>
      </c>
    </row>
    <row r="4" spans="2:22" x14ac:dyDescent="0.35">
      <c r="B4" s="10">
        <v>2</v>
      </c>
      <c r="C4" s="10">
        <f>IF(0.5*EXP($P$2*B4)&gt;5.5,5.5,0.5*EXP($P$2*B4))</f>
        <v>0.5503331979965369</v>
      </c>
      <c r="D4" s="10">
        <f t="shared" ref="D4:D67" si="4">IF(C4&lt;5.5,C4*EXP((E4/F4)*1),5.5)</f>
        <v>0.57736913738671947</v>
      </c>
      <c r="E4" s="10">
        <f t="shared" ref="E4:E67" si="5">LN(G4/0.5)/B4</f>
        <v>4.7957905455967433E-2</v>
      </c>
      <c r="F4" s="10">
        <f t="shared" si="0"/>
        <v>1</v>
      </c>
      <c r="G4" s="10">
        <f t="shared" si="1"/>
        <v>0.5503331979965369</v>
      </c>
      <c r="H4" s="10">
        <f t="shared" ref="H4:H67" si="6">IF(G3&lt;15,G3*EXP((E3/F3)*1),15)</f>
        <v>0.55033319799653679</v>
      </c>
      <c r="I4">
        <v>4</v>
      </c>
      <c r="J4">
        <v>5.5</v>
      </c>
      <c r="K4">
        <v>6.5</v>
      </c>
      <c r="L4">
        <v>8</v>
      </c>
      <c r="M4" t="str">
        <f t="shared" si="2"/>
        <v>HI1</v>
      </c>
      <c r="N4" t="str">
        <f t="shared" si="3"/>
        <v>HI1</v>
      </c>
    </row>
    <row r="5" spans="2:22" x14ac:dyDescent="0.35">
      <c r="B5" s="10">
        <v>3</v>
      </c>
      <c r="C5" s="10">
        <f>IF(0.5*EXP($P$2*B5)&gt;5.5,5.5,0.5*EXP($P$2*B5))</f>
        <v>0.57736913738671947</v>
      </c>
      <c r="D5" s="10">
        <f t="shared" si="4"/>
        <v>0.60573325763419095</v>
      </c>
      <c r="E5" s="10">
        <f>LN(G5/0.5)/B5</f>
        <v>4.7957905455967446E-2</v>
      </c>
      <c r="F5" s="10">
        <f t="shared" si="0"/>
        <v>1</v>
      </c>
      <c r="G5" s="10">
        <f t="shared" si="1"/>
        <v>0.57736913738671947</v>
      </c>
      <c r="H5" s="10">
        <f t="shared" si="6"/>
        <v>0.57736913738671947</v>
      </c>
      <c r="I5">
        <v>4</v>
      </c>
      <c r="J5">
        <v>5.5</v>
      </c>
      <c r="K5">
        <v>6.5</v>
      </c>
      <c r="L5">
        <v>8</v>
      </c>
      <c r="M5" t="str">
        <f t="shared" si="2"/>
        <v>HI1</v>
      </c>
      <c r="N5" t="str">
        <f t="shared" si="3"/>
        <v>HI1</v>
      </c>
    </row>
    <row r="6" spans="2:22" x14ac:dyDescent="0.35">
      <c r="B6" s="10">
        <v>4</v>
      </c>
      <c r="C6" s="10">
        <f t="shared" ref="C6:C69" si="7">IF(0.5*EXP($P$2*B6)&gt;5.5,5.5,0.5*EXP($P$2*B6))</f>
        <v>0.60573325763419095</v>
      </c>
      <c r="D6" s="10">
        <f t="shared" si="4"/>
        <v>0.63549080760507026</v>
      </c>
      <c r="E6" s="10">
        <f t="shared" si="5"/>
        <v>4.7957905455967419E-2</v>
      </c>
      <c r="F6" s="10">
        <f t="shared" si="0"/>
        <v>1</v>
      </c>
      <c r="G6" s="10">
        <f t="shared" si="1"/>
        <v>0.60573325763419095</v>
      </c>
      <c r="H6" s="10">
        <f t="shared" si="6"/>
        <v>0.60573325763419095</v>
      </c>
      <c r="I6">
        <v>4</v>
      </c>
      <c r="J6">
        <v>5.5</v>
      </c>
      <c r="K6">
        <v>6.5</v>
      </c>
      <c r="L6">
        <v>8</v>
      </c>
      <c r="M6" t="str">
        <f t="shared" si="2"/>
        <v>HI1</v>
      </c>
      <c r="N6" t="str">
        <f t="shared" si="3"/>
        <v>HI1</v>
      </c>
      <c r="O6">
        <v>1</v>
      </c>
      <c r="P6" t="s">
        <v>589</v>
      </c>
    </row>
    <row r="7" spans="2:22" x14ac:dyDescent="0.35">
      <c r="B7" s="10">
        <v>5</v>
      </c>
      <c r="C7" s="10">
        <f>IF(0.5*EXP($P$2*B7)&gt;5.5,5.5,0.5*EXP($P$2*B7))</f>
        <v>0.63549080760507026</v>
      </c>
      <c r="D7" s="10">
        <f t="shared" si="4"/>
        <v>0.66671024161336889</v>
      </c>
      <c r="E7" s="10">
        <f t="shared" si="5"/>
        <v>4.7957905455967391E-2</v>
      </c>
      <c r="F7" s="10">
        <f t="shared" si="0"/>
        <v>1</v>
      </c>
      <c r="G7" s="10">
        <f t="shared" si="1"/>
        <v>0.63549080760507026</v>
      </c>
      <c r="H7" s="10">
        <f t="shared" si="6"/>
        <v>0.63549080760507026</v>
      </c>
      <c r="I7">
        <v>4</v>
      </c>
      <c r="J7">
        <v>5.5</v>
      </c>
      <c r="K7">
        <v>6.5</v>
      </c>
      <c r="L7">
        <v>8</v>
      </c>
      <c r="M7" t="str">
        <f t="shared" si="2"/>
        <v>HI1</v>
      </c>
      <c r="N7" t="str">
        <f t="shared" si="3"/>
        <v>HI1</v>
      </c>
      <c r="O7">
        <v>1.5</v>
      </c>
      <c r="P7" t="s">
        <v>590</v>
      </c>
    </row>
    <row r="8" spans="2:22" x14ac:dyDescent="0.35">
      <c r="B8" s="10">
        <v>6</v>
      </c>
      <c r="C8" s="10">
        <f t="shared" si="7"/>
        <v>0.666710241613369</v>
      </c>
      <c r="D8" s="10">
        <f t="shared" si="4"/>
        <v>0.69946337689340055</v>
      </c>
      <c r="E8" s="10">
        <f t="shared" si="5"/>
        <v>4.7957905455967426E-2</v>
      </c>
      <c r="F8" s="10">
        <f t="shared" si="0"/>
        <v>1</v>
      </c>
      <c r="G8" s="10">
        <f t="shared" si="1"/>
        <v>0.666710241613369</v>
      </c>
      <c r="H8" s="10">
        <f t="shared" si="6"/>
        <v>0.66671024161336889</v>
      </c>
      <c r="I8">
        <v>4</v>
      </c>
      <c r="J8">
        <v>5.5</v>
      </c>
      <c r="K8">
        <v>6.5</v>
      </c>
      <c r="L8">
        <v>8</v>
      </c>
      <c r="M8" t="str">
        <f t="shared" si="2"/>
        <v>HI1</v>
      </c>
      <c r="N8" t="str">
        <f t="shared" si="3"/>
        <v>HI1</v>
      </c>
      <c r="O8" t="s">
        <v>619</v>
      </c>
      <c r="P8" t="s">
        <v>591</v>
      </c>
    </row>
    <row r="9" spans="2:22" x14ac:dyDescent="0.35">
      <c r="B9" s="10">
        <v>7</v>
      </c>
      <c r="C9" s="10">
        <f t="shared" si="7"/>
        <v>0.69946337689340055</v>
      </c>
      <c r="D9" s="10">
        <f t="shared" si="4"/>
        <v>0.73382555880825817</v>
      </c>
      <c r="E9" s="10">
        <f t="shared" si="5"/>
        <v>4.7957905455967405E-2</v>
      </c>
      <c r="F9" s="10">
        <f t="shared" si="0"/>
        <v>1</v>
      </c>
      <c r="G9" s="10">
        <f t="shared" si="1"/>
        <v>0.69946337689340055</v>
      </c>
      <c r="H9" s="10">
        <f t="shared" si="6"/>
        <v>0.69946337689340055</v>
      </c>
      <c r="I9">
        <v>4</v>
      </c>
      <c r="J9">
        <v>5.5</v>
      </c>
      <c r="K9">
        <v>6.5</v>
      </c>
      <c r="L9">
        <v>8</v>
      </c>
      <c r="M9" t="str">
        <f t="shared" si="2"/>
        <v>HI1</v>
      </c>
      <c r="N9" t="str">
        <f t="shared" si="3"/>
        <v>HI1</v>
      </c>
    </row>
    <row r="10" spans="2:22" x14ac:dyDescent="0.35">
      <c r="B10" s="10">
        <v>8</v>
      </c>
      <c r="C10" s="10">
        <f t="shared" si="7"/>
        <v>0.73382555880825828</v>
      </c>
      <c r="D10" s="10">
        <f t="shared" si="4"/>
        <v>0.76987583417440431</v>
      </c>
      <c r="E10" s="10">
        <f t="shared" si="5"/>
        <v>4.7957905455967419E-2</v>
      </c>
      <c r="F10" s="10">
        <f t="shared" si="0"/>
        <v>1</v>
      </c>
      <c r="G10" s="10">
        <f t="shared" si="1"/>
        <v>0.73382555880825828</v>
      </c>
      <c r="H10" s="10">
        <f t="shared" si="6"/>
        <v>0.73382555880825817</v>
      </c>
      <c r="I10">
        <v>4</v>
      </c>
      <c r="J10">
        <v>5.5</v>
      </c>
      <c r="K10">
        <v>6.5</v>
      </c>
      <c r="L10">
        <v>8</v>
      </c>
      <c r="M10" t="str">
        <f t="shared" si="2"/>
        <v>HI1</v>
      </c>
      <c r="N10" t="str">
        <f t="shared" si="3"/>
        <v>HI1</v>
      </c>
    </row>
    <row r="11" spans="2:22" x14ac:dyDescent="0.35">
      <c r="B11" s="10">
        <v>9</v>
      </c>
      <c r="C11" s="10">
        <f>IF(0.5*EXP($P$2*B11)&gt;5.5,5.5,0.5*EXP($P$2*B11))</f>
        <v>0.76987583417440419</v>
      </c>
      <c r="D11" s="10">
        <f t="shared" si="4"/>
        <v>0.80769713310108893</v>
      </c>
      <c r="E11" s="10">
        <f t="shared" si="5"/>
        <v>4.7957905455967405E-2</v>
      </c>
      <c r="F11" s="10">
        <f t="shared" si="0"/>
        <v>1</v>
      </c>
      <c r="G11" s="10">
        <f t="shared" si="1"/>
        <v>0.76987583417440419</v>
      </c>
      <c r="H11" s="10">
        <f t="shared" si="6"/>
        <v>0.76987583417440431</v>
      </c>
      <c r="I11">
        <v>4</v>
      </c>
      <c r="J11">
        <v>5.5</v>
      </c>
      <c r="K11">
        <v>6.5</v>
      </c>
      <c r="L11">
        <v>8</v>
      </c>
      <c r="M11" t="str">
        <f t="shared" si="2"/>
        <v>HI1</v>
      </c>
      <c r="N11" t="str">
        <f t="shared" si="3"/>
        <v>HI1</v>
      </c>
    </row>
    <row r="12" spans="2:22" x14ac:dyDescent="0.35">
      <c r="B12" s="10">
        <v>10</v>
      </c>
      <c r="C12" s="10">
        <f t="shared" si="7"/>
        <v>0.80769713310108904</v>
      </c>
      <c r="D12" s="10">
        <f t="shared" si="4"/>
        <v>0.84737645976290277</v>
      </c>
      <c r="E12" s="10">
        <f t="shared" si="5"/>
        <v>4.7957905455967412E-2</v>
      </c>
      <c r="F12" s="10">
        <f t="shared" si="0"/>
        <v>1</v>
      </c>
      <c r="G12" s="10">
        <f t="shared" si="1"/>
        <v>0.80769713310108904</v>
      </c>
      <c r="H12" s="10">
        <f t="shared" si="6"/>
        <v>0.80769713310108893</v>
      </c>
      <c r="I12">
        <v>4</v>
      </c>
      <c r="J12">
        <v>5.5</v>
      </c>
      <c r="K12">
        <v>6.5</v>
      </c>
      <c r="L12">
        <v>8</v>
      </c>
      <c r="M12" t="str">
        <f t="shared" si="2"/>
        <v>HI1</v>
      </c>
      <c r="N12" t="str">
        <f t="shared" si="3"/>
        <v>HI1</v>
      </c>
    </row>
    <row r="13" spans="2:22" x14ac:dyDescent="0.35">
      <c r="B13" s="10">
        <v>11</v>
      </c>
      <c r="C13" s="10">
        <f t="shared" si="7"/>
        <v>0.84737645976290277</v>
      </c>
      <c r="D13" s="10">
        <f t="shared" si="4"/>
        <v>0.88900509254431359</v>
      </c>
      <c r="E13" s="10">
        <f t="shared" si="5"/>
        <v>4.7957905455967405E-2</v>
      </c>
      <c r="F13" s="10">
        <f t="shared" si="0"/>
        <v>1</v>
      </c>
      <c r="G13" s="10">
        <f t="shared" si="1"/>
        <v>0.84737645976290277</v>
      </c>
      <c r="H13" s="10">
        <f t="shared" si="6"/>
        <v>0.84737645976290277</v>
      </c>
      <c r="I13">
        <v>4</v>
      </c>
      <c r="J13">
        <v>5.5</v>
      </c>
      <c r="K13">
        <v>6.5</v>
      </c>
      <c r="L13">
        <v>8</v>
      </c>
      <c r="M13" t="str">
        <f t="shared" si="2"/>
        <v>HI1</v>
      </c>
      <c r="N13" t="str">
        <f t="shared" si="3"/>
        <v>HI1</v>
      </c>
    </row>
    <row r="14" spans="2:22" x14ac:dyDescent="0.35">
      <c r="B14" s="10">
        <v>12</v>
      </c>
      <c r="C14" s="10">
        <f t="shared" si="7"/>
        <v>0.8890050925443137</v>
      </c>
      <c r="D14" s="10">
        <f t="shared" si="4"/>
        <v>0.93267879401660414</v>
      </c>
      <c r="E14" s="10">
        <f t="shared" si="5"/>
        <v>4.7957905455967419E-2</v>
      </c>
      <c r="F14" s="10">
        <f t="shared" si="0"/>
        <v>1</v>
      </c>
      <c r="G14" s="10">
        <f t="shared" si="1"/>
        <v>0.8890050925443137</v>
      </c>
      <c r="H14" s="10">
        <f t="shared" si="6"/>
        <v>0.88900509254431359</v>
      </c>
      <c r="I14">
        <v>4</v>
      </c>
      <c r="J14">
        <v>5.5</v>
      </c>
      <c r="K14">
        <v>6.5</v>
      </c>
      <c r="L14">
        <v>8</v>
      </c>
      <c r="M14" t="str">
        <f t="shared" si="2"/>
        <v>HI1</v>
      </c>
      <c r="N14" t="str">
        <f t="shared" si="3"/>
        <v>HI1</v>
      </c>
    </row>
    <row r="15" spans="2:22" x14ac:dyDescent="0.35">
      <c r="B15" s="10">
        <v>13</v>
      </c>
      <c r="C15" s="10">
        <f t="shared" si="7"/>
        <v>0.93267879401660414</v>
      </c>
      <c r="D15" s="10">
        <f t="shared" si="4"/>
        <v>0.97849803123023871</v>
      </c>
      <c r="E15" s="10">
        <f t="shared" si="5"/>
        <v>4.7957905455967412E-2</v>
      </c>
      <c r="F15" s="10">
        <f t="shared" si="0"/>
        <v>1</v>
      </c>
      <c r="G15" s="10">
        <f t="shared" si="1"/>
        <v>0.93267879401660414</v>
      </c>
      <c r="H15" s="10">
        <f t="shared" si="6"/>
        <v>0.93267879401660414</v>
      </c>
      <c r="I15">
        <v>4</v>
      </c>
      <c r="J15">
        <v>5.5</v>
      </c>
      <c r="K15">
        <v>6.5</v>
      </c>
      <c r="L15">
        <v>8</v>
      </c>
      <c r="M15" t="str">
        <f t="shared" si="2"/>
        <v>HI1</v>
      </c>
      <c r="N15" t="str">
        <f t="shared" si="3"/>
        <v>HI1</v>
      </c>
    </row>
    <row r="16" spans="2:22" x14ac:dyDescent="0.35">
      <c r="B16" s="10">
        <v>14</v>
      </c>
      <c r="C16" s="10">
        <f t="shared" si="7"/>
        <v>0.97849803123023871</v>
      </c>
      <c r="D16" s="10">
        <f t="shared" si="4"/>
        <v>1.026568206829422</v>
      </c>
      <c r="E16" s="10">
        <f t="shared" si="5"/>
        <v>4.7957905455967412E-2</v>
      </c>
      <c r="F16" s="10">
        <f t="shared" si="0"/>
        <v>1</v>
      </c>
      <c r="G16" s="10">
        <f t="shared" si="1"/>
        <v>0.97849803123023871</v>
      </c>
      <c r="H16" s="10">
        <f t="shared" si="6"/>
        <v>0.97849803123023871</v>
      </c>
      <c r="I16">
        <v>4</v>
      </c>
      <c r="J16">
        <v>5.5</v>
      </c>
      <c r="K16">
        <v>6.5</v>
      </c>
      <c r="L16">
        <v>8</v>
      </c>
      <c r="M16" t="str">
        <f t="shared" si="2"/>
        <v>HI1</v>
      </c>
      <c r="N16" t="str">
        <f t="shared" si="3"/>
        <v>HI1</v>
      </c>
    </row>
    <row r="17" spans="2:24" x14ac:dyDescent="0.35">
      <c r="B17" s="10">
        <v>15</v>
      </c>
      <c r="C17" s="10">
        <f t="shared" si="7"/>
        <v>1.026568206829422</v>
      </c>
      <c r="D17" s="10">
        <f t="shared" si="4"/>
        <v>1.0769999015205047</v>
      </c>
      <c r="E17" s="10">
        <f t="shared" si="5"/>
        <v>4.7957905455967405E-2</v>
      </c>
      <c r="F17" s="10">
        <f t="shared" si="0"/>
        <v>1</v>
      </c>
      <c r="G17" s="10">
        <f t="shared" si="1"/>
        <v>1.026568206829422</v>
      </c>
      <c r="H17" s="10">
        <f t="shared" si="6"/>
        <v>1.026568206829422</v>
      </c>
      <c r="I17">
        <v>4</v>
      </c>
      <c r="J17">
        <v>5.5</v>
      </c>
      <c r="K17">
        <v>6.5</v>
      </c>
      <c r="L17">
        <v>8</v>
      </c>
      <c r="M17" t="str">
        <f t="shared" si="2"/>
        <v>HI1</v>
      </c>
      <c r="N17" t="str">
        <f t="shared" si="3"/>
        <v>HI1</v>
      </c>
    </row>
    <row r="18" spans="2:24" x14ac:dyDescent="0.35">
      <c r="B18" s="10">
        <v>16</v>
      </c>
      <c r="C18" s="10">
        <f t="shared" si="7"/>
        <v>1.076999901520505</v>
      </c>
      <c r="D18" s="10">
        <f t="shared" si="4"/>
        <v>1.1299091284520122</v>
      </c>
      <c r="E18" s="10">
        <f t="shared" si="5"/>
        <v>4.7957905455967412E-2</v>
      </c>
      <c r="F18" s="10">
        <f t="shared" si="0"/>
        <v>1</v>
      </c>
      <c r="G18" s="10">
        <f t="shared" si="1"/>
        <v>1.076999901520505</v>
      </c>
      <c r="H18" s="10">
        <f t="shared" si="6"/>
        <v>1.0769999015205047</v>
      </c>
      <c r="I18">
        <v>4</v>
      </c>
      <c r="J18">
        <v>5.5</v>
      </c>
      <c r="K18">
        <v>6.5</v>
      </c>
      <c r="L18">
        <v>8</v>
      </c>
      <c r="M18" t="str">
        <f t="shared" si="2"/>
        <v>HI1</v>
      </c>
      <c r="N18" t="str">
        <f t="shared" si="3"/>
        <v>HI1</v>
      </c>
    </row>
    <row r="19" spans="2:24" x14ac:dyDescent="0.35">
      <c r="B19" s="10">
        <v>17</v>
      </c>
      <c r="C19" s="10">
        <f t="shared" si="7"/>
        <v>1.1299091284520124</v>
      </c>
      <c r="D19" s="10">
        <f t="shared" si="4"/>
        <v>1.1854176000914696</v>
      </c>
      <c r="E19" s="10">
        <f t="shared" si="5"/>
        <v>4.7957905455967412E-2</v>
      </c>
      <c r="F19" s="10">
        <f t="shared" si="0"/>
        <v>1</v>
      </c>
      <c r="G19" s="10">
        <f t="shared" si="1"/>
        <v>1.1299091284520124</v>
      </c>
      <c r="H19" s="10">
        <f t="shared" si="6"/>
        <v>1.1299091284520122</v>
      </c>
      <c r="I19">
        <v>4</v>
      </c>
      <c r="J19">
        <v>5.5</v>
      </c>
      <c r="K19">
        <v>6.5</v>
      </c>
      <c r="L19">
        <v>8</v>
      </c>
      <c r="M19" t="str">
        <f t="shared" si="2"/>
        <v>HI1</v>
      </c>
      <c r="N19" t="str">
        <f t="shared" si="3"/>
        <v>HI1</v>
      </c>
    </row>
    <row r="20" spans="2:24" x14ac:dyDescent="0.35">
      <c r="B20" s="10">
        <v>18</v>
      </c>
      <c r="C20" s="10">
        <f t="shared" si="7"/>
        <v>1.1854176000914696</v>
      </c>
      <c r="D20" s="10">
        <f t="shared" si="4"/>
        <v>1.2436530082129513</v>
      </c>
      <c r="E20" s="10">
        <f t="shared" si="5"/>
        <v>4.7957905455967412E-2</v>
      </c>
      <c r="F20" s="10">
        <f t="shared" si="0"/>
        <v>1</v>
      </c>
      <c r="G20" s="10">
        <f t="shared" si="1"/>
        <v>1.1854176000914696</v>
      </c>
      <c r="H20" s="10">
        <f t="shared" si="6"/>
        <v>1.1854176000914696</v>
      </c>
      <c r="I20">
        <v>4</v>
      </c>
      <c r="J20">
        <v>5.5</v>
      </c>
      <c r="K20">
        <v>6.5</v>
      </c>
      <c r="L20">
        <v>8</v>
      </c>
      <c r="M20" t="str">
        <f t="shared" si="2"/>
        <v>HI1</v>
      </c>
      <c r="N20" t="str">
        <f t="shared" si="3"/>
        <v>HI1</v>
      </c>
    </row>
    <row r="21" spans="2:24" x14ac:dyDescent="0.35">
      <c r="B21" s="10">
        <v>19</v>
      </c>
      <c r="C21" s="10">
        <f t="shared" si="7"/>
        <v>1.2436530082129515</v>
      </c>
      <c r="D21" s="10">
        <f t="shared" si="4"/>
        <v>1.3047493176394367</v>
      </c>
      <c r="E21" s="10">
        <f t="shared" si="5"/>
        <v>4.7957905455967419E-2</v>
      </c>
      <c r="F21" s="10">
        <f t="shared" si="0"/>
        <v>1</v>
      </c>
      <c r="G21" s="10">
        <f t="shared" si="1"/>
        <v>1.2436530082129515</v>
      </c>
      <c r="H21" s="10">
        <f t="shared" si="6"/>
        <v>1.2436530082129513</v>
      </c>
      <c r="I21">
        <v>4</v>
      </c>
      <c r="J21">
        <v>5.5</v>
      </c>
      <c r="K21">
        <v>6.5</v>
      </c>
      <c r="L21">
        <v>8</v>
      </c>
      <c r="M21" t="str">
        <f t="shared" si="2"/>
        <v>HI1</v>
      </c>
      <c r="N21" t="str">
        <f t="shared" si="3"/>
        <v>HI1</v>
      </c>
    </row>
    <row r="22" spans="2:24" x14ac:dyDescent="0.35">
      <c r="B22" s="10">
        <v>20</v>
      </c>
      <c r="C22" s="10">
        <f t="shared" si="7"/>
        <v>1.3047493176394365</v>
      </c>
      <c r="D22" s="10">
        <f t="shared" si="4"/>
        <v>1.3688470744156935</v>
      </c>
      <c r="E22" s="10">
        <f t="shared" si="5"/>
        <v>4.7957905455967412E-2</v>
      </c>
      <c r="F22" s="10">
        <f t="shared" si="0"/>
        <v>1</v>
      </c>
      <c r="G22" s="10">
        <f t="shared" si="1"/>
        <v>1.3047493176394365</v>
      </c>
      <c r="H22" s="10">
        <f t="shared" si="6"/>
        <v>1.3047493176394367</v>
      </c>
      <c r="I22">
        <v>4</v>
      </c>
      <c r="J22">
        <v>5.5</v>
      </c>
      <c r="K22">
        <v>6.5</v>
      </c>
      <c r="L22">
        <v>8</v>
      </c>
      <c r="M22" t="str">
        <f t="shared" si="2"/>
        <v>HI1</v>
      </c>
      <c r="N22" t="str">
        <f t="shared" si="3"/>
        <v>HI1</v>
      </c>
    </row>
    <row r="23" spans="2:24" x14ac:dyDescent="0.35">
      <c r="B23" s="10">
        <v>21</v>
      </c>
      <c r="C23" s="10">
        <f t="shared" si="7"/>
        <v>1.368847074415694</v>
      </c>
      <c r="D23" s="10">
        <f t="shared" si="4"/>
        <v>1.4360937291206211</v>
      </c>
      <c r="E23" s="10">
        <f t="shared" si="5"/>
        <v>4.7957905455967419E-2</v>
      </c>
      <c r="F23" s="10">
        <f t="shared" si="0"/>
        <v>1</v>
      </c>
      <c r="G23" s="10">
        <f t="shared" si="1"/>
        <v>1.368847074415694</v>
      </c>
      <c r="H23" s="10">
        <f t="shared" si="6"/>
        <v>1.3688470744156935</v>
      </c>
      <c r="I23">
        <v>4</v>
      </c>
      <c r="J23">
        <v>5.5</v>
      </c>
      <c r="K23">
        <v>6.5</v>
      </c>
      <c r="L23">
        <v>8</v>
      </c>
      <c r="M23" t="str">
        <f t="shared" si="2"/>
        <v>HI1</v>
      </c>
      <c r="N23" t="str">
        <f t="shared" si="3"/>
        <v>HI1</v>
      </c>
    </row>
    <row r="24" spans="2:24" x14ac:dyDescent="0.35">
      <c r="B24" s="10">
        <v>22</v>
      </c>
      <c r="C24" s="10">
        <f t="shared" si="7"/>
        <v>1.4360937291206208</v>
      </c>
      <c r="D24" s="10">
        <f t="shared" si="4"/>
        <v>1.5066439760627843</v>
      </c>
      <c r="E24" s="10">
        <f t="shared" si="5"/>
        <v>4.7957905455967412E-2</v>
      </c>
      <c r="F24" s="10">
        <f t="shared" si="0"/>
        <v>1</v>
      </c>
      <c r="G24" s="10">
        <f t="shared" si="1"/>
        <v>1.4360937291206208</v>
      </c>
      <c r="H24" s="10">
        <f t="shared" si="6"/>
        <v>1.4360937291206211</v>
      </c>
      <c r="I24">
        <v>4</v>
      </c>
      <c r="J24">
        <v>5.5</v>
      </c>
      <c r="K24">
        <v>6.5</v>
      </c>
      <c r="L24">
        <v>8</v>
      </c>
      <c r="M24" t="str">
        <f t="shared" si="2"/>
        <v>HI1</v>
      </c>
      <c r="N24" t="str">
        <f t="shared" si="3"/>
        <v>HI1</v>
      </c>
      <c r="R24" t="s">
        <v>279</v>
      </c>
      <c r="S24" t="s">
        <v>459</v>
      </c>
      <c r="V24" t="s">
        <v>279</v>
      </c>
      <c r="W24" t="s">
        <v>459</v>
      </c>
    </row>
    <row r="25" spans="2:24" x14ac:dyDescent="0.35">
      <c r="B25" s="10">
        <v>23</v>
      </c>
      <c r="C25" s="10">
        <f t="shared" si="7"/>
        <v>1.5066439760627846</v>
      </c>
      <c r="D25" s="10">
        <f t="shared" si="4"/>
        <v>1.5806601091394472</v>
      </c>
      <c r="E25" s="10">
        <f t="shared" si="5"/>
        <v>4.7957905455967412E-2</v>
      </c>
      <c r="F25" s="10">
        <f t="shared" si="0"/>
        <v>1</v>
      </c>
      <c r="G25" s="10">
        <f t="shared" si="1"/>
        <v>1.5066439760627846</v>
      </c>
      <c r="H25" s="10">
        <f t="shared" si="6"/>
        <v>1.5066439760627843</v>
      </c>
      <c r="I25">
        <v>4</v>
      </c>
      <c r="J25">
        <v>5.5</v>
      </c>
      <c r="K25">
        <v>6.5</v>
      </c>
      <c r="L25">
        <v>8</v>
      </c>
      <c r="M25" t="str">
        <f t="shared" si="2"/>
        <v>HI1</v>
      </c>
      <c r="N25" t="str">
        <f t="shared" si="3"/>
        <v>HI1</v>
      </c>
    </row>
    <row r="26" spans="2:24" x14ac:dyDescent="0.35">
      <c r="B26" s="10">
        <v>24</v>
      </c>
      <c r="C26" s="10">
        <f t="shared" si="7"/>
        <v>1.5806601091394474</v>
      </c>
      <c r="D26" s="10">
        <f t="shared" si="4"/>
        <v>1.6583123951777001</v>
      </c>
      <c r="E26" s="10">
        <f t="shared" si="5"/>
        <v>4.7957905455967419E-2</v>
      </c>
      <c r="F26" s="10">
        <f t="shared" si="0"/>
        <v>1</v>
      </c>
      <c r="G26" s="10">
        <f t="shared" si="1"/>
        <v>1.5806601091394474</v>
      </c>
      <c r="H26" s="10">
        <f t="shared" si="6"/>
        <v>1.5806601091394472</v>
      </c>
      <c r="I26">
        <v>4</v>
      </c>
      <c r="J26">
        <v>5.5</v>
      </c>
      <c r="K26">
        <v>6.5</v>
      </c>
      <c r="L26">
        <v>8</v>
      </c>
      <c r="M26" t="str">
        <f t="shared" si="2"/>
        <v>HI1</v>
      </c>
      <c r="N26" t="str">
        <f t="shared" si="3"/>
        <v>HI1</v>
      </c>
      <c r="R26" t="s">
        <v>460</v>
      </c>
      <c r="S26" t="s">
        <v>461</v>
      </c>
      <c r="T26" t="s">
        <v>462</v>
      </c>
      <c r="V26" t="s">
        <v>460</v>
      </c>
      <c r="W26" t="s">
        <v>463</v>
      </c>
      <c r="X26" t="s">
        <v>464</v>
      </c>
    </row>
    <row r="27" spans="2:24" x14ac:dyDescent="0.35">
      <c r="B27" s="10">
        <v>25</v>
      </c>
      <c r="C27" s="10">
        <f t="shared" si="7"/>
        <v>1.6583123951777001</v>
      </c>
      <c r="D27" s="10">
        <f t="shared" si="4"/>
        <v>1.7397794656165342</v>
      </c>
      <c r="E27" s="10">
        <f t="shared" si="5"/>
        <v>4.7957905455967412E-2</v>
      </c>
      <c r="F27" s="10">
        <f t="shared" si="0"/>
        <v>1</v>
      </c>
      <c r="G27" s="10">
        <f t="shared" si="1"/>
        <v>1.6583123951777001</v>
      </c>
      <c r="H27" s="10">
        <f t="shared" si="6"/>
        <v>1.6583123951777001</v>
      </c>
      <c r="I27">
        <v>4</v>
      </c>
      <c r="J27">
        <v>5.5</v>
      </c>
      <c r="K27">
        <v>6.5</v>
      </c>
      <c r="L27">
        <v>8</v>
      </c>
      <c r="M27" t="str">
        <f t="shared" si="2"/>
        <v>HI1</v>
      </c>
      <c r="N27" t="str">
        <f t="shared" si="3"/>
        <v>HI1</v>
      </c>
      <c r="R27" s="162" t="s">
        <v>383</v>
      </c>
      <c r="S27" s="35">
        <v>53</v>
      </c>
      <c r="T27" s="163">
        <v>0.86885245901639341</v>
      </c>
      <c r="V27" s="162" t="s">
        <v>383</v>
      </c>
      <c r="W27" s="35">
        <v>53</v>
      </c>
      <c r="X27" s="163">
        <v>0.86885245901639341</v>
      </c>
    </row>
    <row r="28" spans="2:24" x14ac:dyDescent="0.35">
      <c r="B28" s="10">
        <v>26</v>
      </c>
      <c r="C28" s="10">
        <f t="shared" si="7"/>
        <v>1.739779465616534</v>
      </c>
      <c r="D28" s="10">
        <f t="shared" si="4"/>
        <v>1.8252487274308806</v>
      </c>
      <c r="E28" s="10">
        <f t="shared" si="5"/>
        <v>4.7957905455967412E-2</v>
      </c>
      <c r="F28" s="10">
        <f t="shared" si="0"/>
        <v>1</v>
      </c>
      <c r="G28" s="10">
        <f t="shared" si="1"/>
        <v>1.739779465616534</v>
      </c>
      <c r="H28" s="10">
        <f t="shared" si="6"/>
        <v>1.7397794656165342</v>
      </c>
      <c r="I28">
        <v>4</v>
      </c>
      <c r="J28">
        <v>5.5</v>
      </c>
      <c r="K28">
        <v>6.5</v>
      </c>
      <c r="L28">
        <v>8</v>
      </c>
      <c r="M28" t="str">
        <f t="shared" si="2"/>
        <v>HI1</v>
      </c>
      <c r="N28" t="str">
        <f t="shared" si="3"/>
        <v>HI1</v>
      </c>
      <c r="R28" s="162" t="s">
        <v>384</v>
      </c>
      <c r="S28" s="35">
        <v>7</v>
      </c>
      <c r="T28" s="163">
        <v>0.11475409836065574</v>
      </c>
      <c r="V28" s="162" t="s">
        <v>384</v>
      </c>
      <c r="W28" s="35">
        <v>7</v>
      </c>
      <c r="X28" s="163">
        <v>0.11475409836065574</v>
      </c>
    </row>
    <row r="29" spans="2:24" x14ac:dyDescent="0.35">
      <c r="B29" s="10">
        <v>27</v>
      </c>
      <c r="C29" s="10">
        <f t="shared" si="7"/>
        <v>1.8252487274308808</v>
      </c>
      <c r="D29" s="10">
        <f t="shared" si="4"/>
        <v>1.9149167942429062</v>
      </c>
      <c r="E29" s="10">
        <f t="shared" si="5"/>
        <v>4.7957905455967405E-2</v>
      </c>
      <c r="F29" s="10">
        <f t="shared" si="0"/>
        <v>1</v>
      </c>
      <c r="G29" s="10">
        <f t="shared" si="1"/>
        <v>1.8252487274308808</v>
      </c>
      <c r="H29" s="10">
        <f t="shared" si="6"/>
        <v>1.8252487274308806</v>
      </c>
      <c r="I29">
        <v>4</v>
      </c>
      <c r="J29">
        <v>5.5</v>
      </c>
      <c r="K29">
        <v>6.5</v>
      </c>
      <c r="L29">
        <v>8</v>
      </c>
      <c r="M29" t="str">
        <f t="shared" si="2"/>
        <v>HI1</v>
      </c>
      <c r="N29" t="str">
        <f t="shared" si="3"/>
        <v>HI1</v>
      </c>
      <c r="R29" s="162" t="s">
        <v>385</v>
      </c>
      <c r="S29" s="35">
        <v>1</v>
      </c>
      <c r="T29" s="163">
        <v>1.6393442622950821E-2</v>
      </c>
      <c r="V29" s="162" t="s">
        <v>385</v>
      </c>
      <c r="W29" s="35">
        <v>1</v>
      </c>
      <c r="X29" s="163">
        <v>1.6393442622950821E-2</v>
      </c>
    </row>
    <row r="30" spans="2:24" x14ac:dyDescent="0.35">
      <c r="B30" s="10">
        <v>28</v>
      </c>
      <c r="C30" s="10">
        <f t="shared" si="7"/>
        <v>1.9149167942429064</v>
      </c>
      <c r="D30" s="10">
        <f t="shared" si="4"/>
        <v>2.008989938612292</v>
      </c>
      <c r="E30" s="10">
        <f t="shared" si="5"/>
        <v>4.7957905455967412E-2</v>
      </c>
      <c r="F30" s="10">
        <f t="shared" si="0"/>
        <v>1</v>
      </c>
      <c r="G30" s="10">
        <f t="shared" si="1"/>
        <v>1.9149167942429064</v>
      </c>
      <c r="H30" s="10">
        <f t="shared" si="6"/>
        <v>1.9149167942429062</v>
      </c>
      <c r="I30">
        <v>4</v>
      </c>
      <c r="J30">
        <v>5.5</v>
      </c>
      <c r="K30">
        <v>6.5</v>
      </c>
      <c r="L30">
        <v>8</v>
      </c>
      <c r="M30" t="str">
        <f t="shared" si="2"/>
        <v>HI1</v>
      </c>
      <c r="N30" t="str">
        <f t="shared" si="3"/>
        <v>HI1</v>
      </c>
      <c r="R30" s="162" t="s">
        <v>465</v>
      </c>
      <c r="S30" s="35">
        <v>61</v>
      </c>
      <c r="T30" s="163">
        <v>1</v>
      </c>
      <c r="V30" s="162" t="s">
        <v>465</v>
      </c>
      <c r="W30" s="35">
        <v>61</v>
      </c>
      <c r="X30" s="163">
        <v>1</v>
      </c>
    </row>
    <row r="31" spans="2:24" x14ac:dyDescent="0.35">
      <c r="B31" s="10">
        <v>29</v>
      </c>
      <c r="C31" s="10">
        <f t="shared" si="7"/>
        <v>2.008989938612292</v>
      </c>
      <c r="D31" s="10">
        <f t="shared" si="4"/>
        <v>2.1075549221480512</v>
      </c>
      <c r="E31" s="10">
        <f t="shared" si="5"/>
        <v>4.7957905455967412E-2</v>
      </c>
      <c r="F31" s="10">
        <f t="shared" si="0"/>
        <v>1.0012842769446131</v>
      </c>
      <c r="G31" s="10">
        <f t="shared" si="1"/>
        <v>2.008989938612292</v>
      </c>
      <c r="H31" s="10">
        <f t="shared" si="6"/>
        <v>2.008989938612292</v>
      </c>
      <c r="I31">
        <v>4</v>
      </c>
      <c r="J31">
        <v>5.5</v>
      </c>
      <c r="K31">
        <v>6.5</v>
      </c>
      <c r="L31">
        <v>8</v>
      </c>
      <c r="M31" t="str">
        <f t="shared" si="2"/>
        <v>HI1</v>
      </c>
      <c r="N31" t="str">
        <f t="shared" si="3"/>
        <v>HI1</v>
      </c>
    </row>
    <row r="32" spans="2:24" x14ac:dyDescent="0.35">
      <c r="B32" s="10">
        <v>30</v>
      </c>
      <c r="C32" s="10">
        <f t="shared" si="7"/>
        <v>2.10768456654595</v>
      </c>
      <c r="D32" s="10">
        <f t="shared" si="4"/>
        <v>2.2096216573054059</v>
      </c>
      <c r="E32" s="10">
        <f t="shared" si="5"/>
        <v>4.7957905455967412E-2</v>
      </c>
      <c r="F32" s="10">
        <f t="shared" si="0"/>
        <v>1.0153835095065642</v>
      </c>
      <c r="G32" s="10">
        <f t="shared" si="1"/>
        <v>2.10768456654595</v>
      </c>
      <c r="H32" s="10">
        <f t="shared" si="6"/>
        <v>2.1075549221480512</v>
      </c>
      <c r="I32">
        <v>4</v>
      </c>
      <c r="J32">
        <v>5.5</v>
      </c>
      <c r="K32">
        <v>6.5</v>
      </c>
      <c r="L32">
        <v>8</v>
      </c>
      <c r="M32" t="str">
        <f t="shared" si="2"/>
        <v>HI1</v>
      </c>
      <c r="N32" t="str">
        <f t="shared" si="3"/>
        <v>HI1</v>
      </c>
    </row>
    <row r="33" spans="2:14" x14ac:dyDescent="0.35">
      <c r="B33" s="10">
        <v>31</v>
      </c>
      <c r="C33" s="10">
        <f t="shared" si="7"/>
        <v>2.2112277153187381</v>
      </c>
      <c r="D33" s="10">
        <f t="shared" si="4"/>
        <v>2.3166010222460698</v>
      </c>
      <c r="E33" s="10">
        <f t="shared" si="5"/>
        <v>4.7957905455967412E-2</v>
      </c>
      <c r="F33" s="10">
        <f t="shared" si="0"/>
        <v>1.0301753879026769</v>
      </c>
      <c r="G33" s="10">
        <f t="shared" si="1"/>
        <v>2.2112277153187381</v>
      </c>
      <c r="H33" s="10">
        <f t="shared" si="6"/>
        <v>2.2096216573054059</v>
      </c>
      <c r="I33">
        <v>4</v>
      </c>
      <c r="J33">
        <v>5.5</v>
      </c>
      <c r="K33">
        <v>6.5</v>
      </c>
      <c r="L33">
        <v>8</v>
      </c>
      <c r="M33" t="str">
        <f t="shared" si="2"/>
        <v>HI1</v>
      </c>
      <c r="N33" t="str">
        <f t="shared" si="3"/>
        <v>HI1</v>
      </c>
    </row>
    <row r="34" spans="2:14" x14ac:dyDescent="0.35">
      <c r="B34" s="10">
        <v>32</v>
      </c>
      <c r="C34" s="10">
        <f t="shared" si="7"/>
        <v>2.3198575757503548</v>
      </c>
      <c r="D34" s="10">
        <f t="shared" si="4"/>
        <v>2.4287289905690947</v>
      </c>
      <c r="E34" s="10">
        <f t="shared" si="5"/>
        <v>4.7957905455967412E-2</v>
      </c>
      <c r="F34" s="10">
        <f t="shared" si="0"/>
        <v>1.0456939393929079</v>
      </c>
      <c r="G34" s="10">
        <f t="shared" si="1"/>
        <v>2.3198575757503548</v>
      </c>
      <c r="H34" s="10">
        <f t="shared" si="6"/>
        <v>2.3166010222460698</v>
      </c>
      <c r="I34">
        <v>4</v>
      </c>
      <c r="J34">
        <v>5.5</v>
      </c>
      <c r="K34">
        <v>6.5</v>
      </c>
      <c r="L34">
        <v>8</v>
      </c>
      <c r="M34" t="str">
        <f t="shared" si="2"/>
        <v>HI1</v>
      </c>
      <c r="N34" t="str">
        <f t="shared" si="3"/>
        <v>HI1</v>
      </c>
    </row>
    <row r="35" spans="2:14" x14ac:dyDescent="0.35">
      <c r="B35" s="10">
        <v>33</v>
      </c>
      <c r="C35" s="10">
        <f t="shared" si="7"/>
        <v>2.4338240401398736</v>
      </c>
      <c r="D35" s="10">
        <f t="shared" si="4"/>
        <v>2.5462530119452378</v>
      </c>
      <c r="E35" s="10">
        <f t="shared" si="5"/>
        <v>4.7957905455967412E-2</v>
      </c>
      <c r="F35" s="10">
        <f t="shared" si="0"/>
        <v>1.0619748628771248</v>
      </c>
      <c r="G35" s="10">
        <f t="shared" si="1"/>
        <v>2.4338240401398736</v>
      </c>
      <c r="H35" s="10">
        <f t="shared" si="6"/>
        <v>2.4287289905690947</v>
      </c>
      <c r="I35">
        <v>4</v>
      </c>
      <c r="J35">
        <v>5.5</v>
      </c>
      <c r="K35">
        <v>6.5</v>
      </c>
      <c r="L35">
        <v>8</v>
      </c>
      <c r="M35" t="str">
        <f t="shared" si="2"/>
        <v>HI1</v>
      </c>
      <c r="N35" t="str">
        <f t="shared" si="3"/>
        <v>HI1</v>
      </c>
    </row>
    <row r="36" spans="2:14" x14ac:dyDescent="0.35">
      <c r="B36" s="10">
        <v>34</v>
      </c>
      <c r="C36" s="10">
        <f t="shared" si="7"/>
        <v>2.5533892771183724</v>
      </c>
      <c r="D36" s="10">
        <f t="shared" si="4"/>
        <v>2.6694325896899072</v>
      </c>
      <c r="E36" s="10">
        <f t="shared" si="5"/>
        <v>4.7957905455967412E-2</v>
      </c>
      <c r="F36" s="10">
        <f t="shared" si="0"/>
        <v>1.0790556110169103</v>
      </c>
      <c r="G36" s="10">
        <f t="shared" si="1"/>
        <v>2.5533892771183724</v>
      </c>
      <c r="H36" s="10">
        <f t="shared" si="6"/>
        <v>2.5462530119452378</v>
      </c>
      <c r="I36">
        <v>4</v>
      </c>
      <c r="J36">
        <v>5.5</v>
      </c>
      <c r="K36">
        <v>6.5</v>
      </c>
      <c r="L36">
        <v>8</v>
      </c>
      <c r="M36" t="str">
        <f t="shared" si="2"/>
        <v>HI1</v>
      </c>
      <c r="N36" t="str">
        <f t="shared" si="3"/>
        <v>HI1</v>
      </c>
    </row>
    <row r="37" spans="2:14" x14ac:dyDescent="0.35">
      <c r="B37" s="10">
        <v>35</v>
      </c>
      <c r="C37" s="10">
        <f t="shared" si="7"/>
        <v>2.6788283347420569</v>
      </c>
      <c r="D37" s="10">
        <f t="shared" si="4"/>
        <v>2.7985398881898256</v>
      </c>
      <c r="E37" s="10">
        <f t="shared" si="5"/>
        <v>4.7957905455967412E-2</v>
      </c>
      <c r="F37" s="10">
        <f t="shared" si="0"/>
        <v>1.0969754763917223</v>
      </c>
      <c r="G37" s="10">
        <f t="shared" si="1"/>
        <v>2.6788283347420569</v>
      </c>
      <c r="H37" s="10">
        <f t="shared" si="6"/>
        <v>2.6694325896899072</v>
      </c>
      <c r="I37">
        <v>4</v>
      </c>
      <c r="J37">
        <v>5.5</v>
      </c>
      <c r="K37">
        <v>6.5</v>
      </c>
      <c r="L37">
        <v>8</v>
      </c>
      <c r="M37" t="str">
        <f t="shared" si="2"/>
        <v>HI1</v>
      </c>
      <c r="N37" t="str">
        <f t="shared" si="3"/>
        <v>HI1</v>
      </c>
    </row>
    <row r="38" spans="2:14" x14ac:dyDescent="0.35">
      <c r="B38" s="10">
        <v>36</v>
      </c>
      <c r="C38" s="10">
        <f t="shared" si="7"/>
        <v>2.8104297732132384</v>
      </c>
      <c r="D38" s="10">
        <f t="shared" si="4"/>
        <v>2.9338603716055411</v>
      </c>
      <c r="E38" s="10">
        <f t="shared" si="5"/>
        <v>4.7957905455967412E-2</v>
      </c>
      <c r="F38" s="10">
        <f t="shared" si="0"/>
        <v>1.1157756818876055</v>
      </c>
      <c r="G38" s="10">
        <f t="shared" si="1"/>
        <v>2.8104297732132384</v>
      </c>
      <c r="H38" s="10">
        <f t="shared" si="6"/>
        <v>2.7985398881898256</v>
      </c>
      <c r="I38">
        <v>4</v>
      </c>
      <c r="J38">
        <v>5.5</v>
      </c>
      <c r="K38">
        <v>6.5</v>
      </c>
      <c r="L38">
        <v>8</v>
      </c>
      <c r="M38" t="str">
        <f t="shared" si="2"/>
        <v>HI1</v>
      </c>
      <c r="N38" t="str">
        <f t="shared" si="3"/>
        <v>HI1</v>
      </c>
    </row>
    <row r="39" spans="2:14" x14ac:dyDescent="0.35">
      <c r="B39" s="10">
        <v>37</v>
      </c>
      <c r="C39" s="10">
        <f t="shared" si="7"/>
        <v>2.9484963286846675</v>
      </c>
      <c r="D39" s="10">
        <f t="shared" si="4"/>
        <v>3.0756934753208118</v>
      </c>
      <c r="E39" s="10">
        <f t="shared" si="5"/>
        <v>4.7957905455967412E-2</v>
      </c>
      <c r="F39" s="10">
        <f t="shared" si="0"/>
        <v>1.135499475526381</v>
      </c>
      <c r="G39" s="10">
        <f t="shared" si="1"/>
        <v>2.9484963286846675</v>
      </c>
      <c r="H39" s="10">
        <f t="shared" si="6"/>
        <v>2.9338603716055411</v>
      </c>
      <c r="I39">
        <v>4</v>
      </c>
      <c r="J39">
        <v>5.5</v>
      </c>
      <c r="K39">
        <v>6.5</v>
      </c>
      <c r="L39">
        <v>8</v>
      </c>
      <c r="M39" t="str">
        <f t="shared" si="2"/>
        <v>HI1</v>
      </c>
      <c r="N39" t="str">
        <f t="shared" si="3"/>
        <v>HI1</v>
      </c>
    </row>
    <row r="40" spans="2:14" x14ac:dyDescent="0.35">
      <c r="B40" s="10">
        <v>38</v>
      </c>
      <c r="C40" s="10">
        <f t="shared" si="7"/>
        <v>3.0933456096742469</v>
      </c>
      <c r="D40" s="10">
        <f t="shared" si="4"/>
        <v>3.2243533116609266</v>
      </c>
      <c r="E40" s="10">
        <f t="shared" si="5"/>
        <v>4.7957905455967412E-2</v>
      </c>
      <c r="F40" s="10">
        <f t="shared" si="0"/>
        <v>1.1561922299534639</v>
      </c>
      <c r="G40" s="10">
        <f t="shared" si="1"/>
        <v>3.0933456096742469</v>
      </c>
      <c r="H40" s="10">
        <f t="shared" si="6"/>
        <v>3.0756934753208118</v>
      </c>
      <c r="I40">
        <v>4</v>
      </c>
      <c r="J40">
        <v>5.5</v>
      </c>
      <c r="K40">
        <v>6.5</v>
      </c>
      <c r="L40">
        <v>8</v>
      </c>
      <c r="M40" t="str">
        <f t="shared" si="2"/>
        <v>HI1</v>
      </c>
      <c r="N40" t="str">
        <f t="shared" si="3"/>
        <v>HI1</v>
      </c>
    </row>
    <row r="41" spans="2:14" x14ac:dyDescent="0.35">
      <c r="B41" s="10">
        <v>39</v>
      </c>
      <c r="C41" s="10">
        <f t="shared" si="7"/>
        <v>3.2453108276921618</v>
      </c>
      <c r="D41" s="10">
        <f t="shared" si="4"/>
        <v>3.380169411455479</v>
      </c>
      <c r="E41" s="10">
        <f t="shared" si="5"/>
        <v>4.7957905455967412E-2</v>
      </c>
      <c r="F41" s="10">
        <f t="shared" si="0"/>
        <v>1.1779015468131659</v>
      </c>
      <c r="G41" s="10">
        <f t="shared" si="1"/>
        <v>3.2453108276921618</v>
      </c>
      <c r="H41" s="10">
        <f t="shared" si="6"/>
        <v>3.2243533116609266</v>
      </c>
      <c r="I41">
        <v>4</v>
      </c>
      <c r="J41">
        <v>5.5</v>
      </c>
      <c r="K41">
        <v>6.5</v>
      </c>
      <c r="L41">
        <v>8</v>
      </c>
      <c r="M41" t="str">
        <f t="shared" si="2"/>
        <v>HI1</v>
      </c>
      <c r="N41" t="str">
        <f t="shared" si="3"/>
        <v>HI1</v>
      </c>
    </row>
    <row r="42" spans="2:14" x14ac:dyDescent="0.35">
      <c r="B42" s="10">
        <v>40</v>
      </c>
      <c r="C42" s="10">
        <f t="shared" si="7"/>
        <v>3.4047415637611502</v>
      </c>
      <c r="D42" s="10">
        <f t="shared" si="4"/>
        <v>3.5434875030776616</v>
      </c>
      <c r="E42" s="10">
        <f t="shared" si="5"/>
        <v>4.7957905455967412E-2</v>
      </c>
      <c r="F42" s="10">
        <f t="shared" si="0"/>
        <v>1.2006773662515928</v>
      </c>
      <c r="G42" s="10">
        <f t="shared" si="1"/>
        <v>3.4047415637611502</v>
      </c>
      <c r="H42" s="10">
        <f t="shared" si="6"/>
        <v>3.380169411455479</v>
      </c>
      <c r="I42">
        <v>4</v>
      </c>
      <c r="J42">
        <v>5.5</v>
      </c>
      <c r="K42">
        <v>6.5</v>
      </c>
      <c r="L42">
        <v>8</v>
      </c>
      <c r="M42" t="str">
        <f t="shared" si="2"/>
        <v>HI1</v>
      </c>
      <c r="N42" t="str">
        <f t="shared" si="3"/>
        <v>HI1</v>
      </c>
    </row>
    <row r="43" spans="2:14" x14ac:dyDescent="0.35">
      <c r="B43" s="10">
        <v>41</v>
      </c>
      <c r="C43" s="10">
        <f t="shared" si="7"/>
        <v>3.5720045725932312</v>
      </c>
      <c r="D43" s="10">
        <f t="shared" si="4"/>
        <v>3.714670330652396</v>
      </c>
      <c r="E43" s="10">
        <f t="shared" si="5"/>
        <v>4.7957905455967412E-2</v>
      </c>
      <c r="F43" s="10">
        <f t="shared" si="0"/>
        <v>1.2245720817990331</v>
      </c>
      <c r="G43" s="10">
        <f t="shared" si="1"/>
        <v>3.5720045725932312</v>
      </c>
      <c r="H43" s="10">
        <f t="shared" si="6"/>
        <v>3.5434875030776616</v>
      </c>
      <c r="I43">
        <v>4</v>
      </c>
      <c r="J43">
        <v>5.5</v>
      </c>
      <c r="K43">
        <v>6.5</v>
      </c>
      <c r="L43">
        <v>8</v>
      </c>
      <c r="M43" t="str">
        <f t="shared" si="2"/>
        <v>HI1</v>
      </c>
      <c r="N43" t="str">
        <f t="shared" si="3"/>
        <v>HI1</v>
      </c>
    </row>
    <row r="44" spans="2:14" x14ac:dyDescent="0.35">
      <c r="B44" s="10">
        <v>42</v>
      </c>
      <c r="C44" s="10">
        <f t="shared" si="7"/>
        <v>3.7474846262728088</v>
      </c>
      <c r="D44" s="10">
        <f t="shared" si="4"/>
        <v>3.8940985131901638</v>
      </c>
      <c r="E44" s="10">
        <f t="shared" si="5"/>
        <v>4.7957905455967419E-2</v>
      </c>
      <c r="F44" s="10">
        <f t="shared" si="0"/>
        <v>1.2496406608961155</v>
      </c>
      <c r="G44" s="10">
        <f t="shared" si="1"/>
        <v>3.7474846262728088</v>
      </c>
      <c r="H44" s="10">
        <f t="shared" si="6"/>
        <v>3.714670330652396</v>
      </c>
      <c r="I44">
        <v>4</v>
      </c>
      <c r="J44">
        <v>5.5</v>
      </c>
      <c r="K44">
        <v>6.5</v>
      </c>
      <c r="L44">
        <v>8</v>
      </c>
      <c r="M44" t="str">
        <f t="shared" si="2"/>
        <v>HI1</v>
      </c>
      <c r="N44" t="str">
        <f t="shared" si="3"/>
        <v>HI1</v>
      </c>
    </row>
    <row r="45" spans="2:14" x14ac:dyDescent="0.35">
      <c r="B45" s="10">
        <v>43</v>
      </c>
      <c r="C45" s="10">
        <f t="shared" si="7"/>
        <v>3.931585399386972</v>
      </c>
      <c r="D45" s="10">
        <f t="shared" si="4"/>
        <v>4.0821714464729597</v>
      </c>
      <c r="E45" s="10">
        <f t="shared" si="5"/>
        <v>4.7957905455967412E-2</v>
      </c>
      <c r="F45" s="10">
        <f t="shared" si="0"/>
        <v>1.275940771340996</v>
      </c>
      <c r="G45" s="10">
        <f t="shared" si="1"/>
        <v>3.931585399386972</v>
      </c>
      <c r="H45" s="10">
        <f t="shared" si="6"/>
        <v>3.8940985131901638</v>
      </c>
      <c r="I45">
        <v>4</v>
      </c>
      <c r="J45">
        <v>5.5</v>
      </c>
      <c r="K45">
        <v>6.5</v>
      </c>
      <c r="L45">
        <v>8</v>
      </c>
      <c r="M45" t="str">
        <f t="shared" si="2"/>
        <v>HI2</v>
      </c>
      <c r="N45" t="str">
        <f t="shared" si="3"/>
        <v>HI1</v>
      </c>
    </row>
    <row r="46" spans="2:14" x14ac:dyDescent="0.35">
      <c r="B46" s="10">
        <v>44</v>
      </c>
      <c r="C46" s="10">
        <f t="shared" si="7"/>
        <v>4.1247303976391425</v>
      </c>
      <c r="D46" s="10">
        <f t="shared" si="4"/>
        <v>4.2793082495940435</v>
      </c>
      <c r="E46" s="10">
        <f t="shared" si="5"/>
        <v>4.7957905455967412E-2</v>
      </c>
      <c r="F46" s="10">
        <f t="shared" si="0"/>
        <v>1.3035329139484491</v>
      </c>
      <c r="G46" s="10">
        <f t="shared" si="1"/>
        <v>4.1247303976391425</v>
      </c>
      <c r="H46" s="10">
        <f t="shared" si="6"/>
        <v>4.0821714464729597</v>
      </c>
      <c r="I46">
        <v>4</v>
      </c>
      <c r="J46">
        <v>5.5</v>
      </c>
      <c r="K46">
        <v>6.5</v>
      </c>
      <c r="L46">
        <v>8</v>
      </c>
      <c r="M46" t="str">
        <f t="shared" si="2"/>
        <v>HI2</v>
      </c>
      <c r="N46" t="str">
        <f t="shared" si="3"/>
        <v>HI2</v>
      </c>
    </row>
    <row r="47" spans="2:14" x14ac:dyDescent="0.35">
      <c r="B47" s="10">
        <v>45</v>
      </c>
      <c r="C47" s="10">
        <f t="shared" si="7"/>
        <v>4.327363932082247</v>
      </c>
      <c r="D47" s="10">
        <f t="shared" si="4"/>
        <v>4.4859487581347421</v>
      </c>
      <c r="E47" s="10">
        <f t="shared" si="5"/>
        <v>4.7957905455967412E-2</v>
      </c>
      <c r="F47" s="10">
        <f t="shared" si="0"/>
        <v>1.3324805617260354</v>
      </c>
      <c r="G47" s="10">
        <f t="shared" si="1"/>
        <v>4.327363932082247</v>
      </c>
      <c r="H47" s="10">
        <f t="shared" si="6"/>
        <v>4.2793082495940435</v>
      </c>
      <c r="I47">
        <v>4</v>
      </c>
      <c r="J47">
        <v>5.5</v>
      </c>
      <c r="K47">
        <v>6.5</v>
      </c>
      <c r="L47">
        <v>8</v>
      </c>
      <c r="M47" t="str">
        <f t="shared" si="2"/>
        <v>HI2</v>
      </c>
      <c r="N47" t="str">
        <f t="shared" si="3"/>
        <v>HI2</v>
      </c>
    </row>
    <row r="48" spans="2:14" x14ac:dyDescent="0.35">
      <c r="B48" s="10">
        <v>46</v>
      </c>
      <c r="C48" s="10">
        <f t="shared" si="7"/>
        <v>4.5399521412125523</v>
      </c>
      <c r="D48" s="10">
        <f t="shared" si="4"/>
        <v>4.7025545660502326</v>
      </c>
      <c r="E48" s="10">
        <f t="shared" si="5"/>
        <v>4.7957905455967412E-2</v>
      </c>
      <c r="F48" s="10">
        <f t="shared" si="0"/>
        <v>1.3628503058875074</v>
      </c>
      <c r="G48" s="10">
        <f t="shared" si="1"/>
        <v>4.5399521412125523</v>
      </c>
      <c r="H48" s="10">
        <f t="shared" si="6"/>
        <v>4.4859487581347421</v>
      </c>
      <c r="I48">
        <v>4</v>
      </c>
      <c r="J48">
        <v>5.5</v>
      </c>
      <c r="K48">
        <v>6.5</v>
      </c>
      <c r="L48">
        <v>8</v>
      </c>
      <c r="M48" t="str">
        <f t="shared" si="2"/>
        <v>HI2</v>
      </c>
      <c r="N48" t="str">
        <f t="shared" si="3"/>
        <v>HI2</v>
      </c>
    </row>
    <row r="49" spans="2:14" x14ac:dyDescent="0.35">
      <c r="B49" s="10">
        <v>47</v>
      </c>
      <c r="C49" s="10">
        <f t="shared" si="7"/>
        <v>4.7629840632753826</v>
      </c>
      <c r="D49" s="10">
        <f t="shared" si="4"/>
        <v>4.9296101184324925</v>
      </c>
      <c r="E49" s="10">
        <f t="shared" si="5"/>
        <v>4.7957905455967412E-2</v>
      </c>
      <c r="F49" s="10">
        <f t="shared" si="0"/>
        <v>1.3947120090393403</v>
      </c>
      <c r="G49" s="10">
        <f t="shared" si="1"/>
        <v>4.7629840632753826</v>
      </c>
      <c r="H49" s="10">
        <f t="shared" si="6"/>
        <v>4.7025545660502326</v>
      </c>
      <c r="I49">
        <v>4</v>
      </c>
      <c r="J49">
        <v>5.5</v>
      </c>
      <c r="K49">
        <v>6.5</v>
      </c>
      <c r="L49">
        <v>8</v>
      </c>
      <c r="M49" t="str">
        <f t="shared" si="2"/>
        <v>HI2</v>
      </c>
      <c r="N49" t="str">
        <f t="shared" si="3"/>
        <v>HI2</v>
      </c>
    </row>
    <row r="50" spans="2:14" x14ac:dyDescent="0.35">
      <c r="B50" s="10">
        <v>48</v>
      </c>
      <c r="C50" s="10">
        <f t="shared" si="7"/>
        <v>4.9969727612494603</v>
      </c>
      <c r="D50" s="10">
        <f t="shared" si="4"/>
        <v>5.1676238574232247</v>
      </c>
      <c r="E50" s="10">
        <f t="shared" si="5"/>
        <v>4.7957905455967419E-2</v>
      </c>
      <c r="F50" s="10">
        <f t="shared" si="0"/>
        <v>1.4281389658927801</v>
      </c>
      <c r="G50" s="10">
        <f t="shared" si="1"/>
        <v>4.9969727612494603</v>
      </c>
      <c r="H50" s="10">
        <f t="shared" si="6"/>
        <v>4.9296101184324925</v>
      </c>
      <c r="I50">
        <v>4</v>
      </c>
      <c r="J50">
        <v>5.5</v>
      </c>
      <c r="K50">
        <v>6.5</v>
      </c>
      <c r="L50">
        <v>8</v>
      </c>
      <c r="M50" t="str">
        <f t="shared" si="2"/>
        <v>HI2</v>
      </c>
      <c r="N50" t="str">
        <f t="shared" si="3"/>
        <v>HI2</v>
      </c>
    </row>
    <row r="51" spans="2:14" x14ac:dyDescent="0.35">
      <c r="B51" s="10">
        <v>49</v>
      </c>
      <c r="C51" s="10">
        <f t="shared" si="7"/>
        <v>5.2424565030977641</v>
      </c>
      <c r="D51" s="10">
        <f t="shared" si="4"/>
        <v>5.4171294236628533</v>
      </c>
      <c r="E51" s="10">
        <f t="shared" si="5"/>
        <v>4.7957905455967412E-2</v>
      </c>
      <c r="F51" s="10">
        <f t="shared" si="0"/>
        <v>1.4632080718711091</v>
      </c>
      <c r="G51" s="10">
        <f t="shared" si="1"/>
        <v>5.2424565030977641</v>
      </c>
      <c r="H51" s="10">
        <f t="shared" si="6"/>
        <v>5.1676238574232247</v>
      </c>
      <c r="I51">
        <v>4</v>
      </c>
      <c r="J51">
        <v>5.5</v>
      </c>
      <c r="K51">
        <v>6.5</v>
      </c>
      <c r="L51">
        <v>8</v>
      </c>
      <c r="M51" t="str">
        <f t="shared" si="2"/>
        <v>HI2</v>
      </c>
      <c r="N51" t="str">
        <f t="shared" si="3"/>
        <v>HI2</v>
      </c>
    </row>
    <row r="52" spans="2:14" x14ac:dyDescent="0.35">
      <c r="B52" s="10">
        <v>50</v>
      </c>
      <c r="C52" s="10">
        <f t="shared" si="7"/>
        <v>5.5000000000000009</v>
      </c>
      <c r="D52" s="10">
        <f t="shared" si="4"/>
        <v>5.5</v>
      </c>
      <c r="E52" s="10">
        <f t="shared" si="5"/>
        <v>4.7957905455967412E-2</v>
      </c>
      <c r="F52" s="10">
        <f t="shared" si="0"/>
        <v>1.5</v>
      </c>
      <c r="G52" s="10">
        <f t="shared" si="1"/>
        <v>5.5000000000000009</v>
      </c>
      <c r="H52" s="10">
        <f t="shared" si="6"/>
        <v>5.4171294236628533</v>
      </c>
      <c r="I52">
        <v>4</v>
      </c>
      <c r="J52">
        <v>5.5</v>
      </c>
      <c r="K52">
        <v>6.5</v>
      </c>
      <c r="L52">
        <v>8</v>
      </c>
      <c r="M52" t="str">
        <f t="shared" si="2"/>
        <v>HI3</v>
      </c>
      <c r="N52" t="str">
        <f t="shared" si="3"/>
        <v>HI2</v>
      </c>
    </row>
    <row r="53" spans="2:14" x14ac:dyDescent="0.35">
      <c r="B53" s="10">
        <v>51</v>
      </c>
      <c r="C53" s="10">
        <f t="shared" si="7"/>
        <v>5.5</v>
      </c>
      <c r="D53" s="10">
        <f t="shared" si="4"/>
        <v>5.5</v>
      </c>
      <c r="E53" s="10">
        <f t="shared" si="5"/>
        <v>4.7957905455967412E-2</v>
      </c>
      <c r="F53" s="10">
        <f t="shared" si="0"/>
        <v>1.5</v>
      </c>
      <c r="G53" s="10">
        <f t="shared" si="1"/>
        <v>5.770195705415067</v>
      </c>
      <c r="H53" s="10">
        <f t="shared" si="6"/>
        <v>5.6786869157844375</v>
      </c>
      <c r="I53">
        <v>4</v>
      </c>
      <c r="J53">
        <v>5.5</v>
      </c>
      <c r="K53">
        <v>6.5</v>
      </c>
      <c r="L53">
        <v>8</v>
      </c>
      <c r="M53" t="str">
        <f t="shared" si="2"/>
        <v>HI3</v>
      </c>
      <c r="N53" t="str">
        <f t="shared" si="3"/>
        <v>HI3</v>
      </c>
    </row>
    <row r="54" spans="2:14" x14ac:dyDescent="0.35">
      <c r="B54" s="10">
        <v>52</v>
      </c>
      <c r="C54" s="10">
        <f t="shared" si="7"/>
        <v>5.5</v>
      </c>
      <c r="D54" s="10">
        <f t="shared" si="4"/>
        <v>5.5</v>
      </c>
      <c r="E54" s="10">
        <f t="shared" si="5"/>
        <v>4.7957905455967412E-2</v>
      </c>
      <c r="F54" s="10">
        <f t="shared" si="0"/>
        <v>1.5</v>
      </c>
      <c r="G54" s="10">
        <f t="shared" si="1"/>
        <v>6.0536651779619053</v>
      </c>
      <c r="H54" s="10">
        <f t="shared" si="6"/>
        <v>5.9576608825192885</v>
      </c>
      <c r="I54">
        <v>4</v>
      </c>
      <c r="J54">
        <v>5.5</v>
      </c>
      <c r="K54">
        <v>6.5</v>
      </c>
      <c r="L54">
        <v>8</v>
      </c>
      <c r="M54" t="str">
        <f t="shared" si="2"/>
        <v>HI3</v>
      </c>
      <c r="N54" t="str">
        <f t="shared" si="3"/>
        <v>HI3</v>
      </c>
    </row>
    <row r="55" spans="2:14" x14ac:dyDescent="0.35">
      <c r="B55" s="10">
        <v>53</v>
      </c>
      <c r="C55" s="10">
        <f t="shared" si="7"/>
        <v>5.5</v>
      </c>
      <c r="D55" s="10">
        <f t="shared" si="4"/>
        <v>5.5</v>
      </c>
      <c r="E55" s="10">
        <f t="shared" si="5"/>
        <v>4.7957905455967412E-2</v>
      </c>
      <c r="F55" s="10">
        <f t="shared" si="0"/>
        <v>1.5</v>
      </c>
      <c r="G55" s="10">
        <f t="shared" si="1"/>
        <v>6.3510605112539134</v>
      </c>
      <c r="H55" s="10">
        <f t="shared" si="6"/>
        <v>6.2503398615694783</v>
      </c>
      <c r="I55">
        <v>4</v>
      </c>
      <c r="J55">
        <v>5.5</v>
      </c>
      <c r="K55">
        <v>6.5</v>
      </c>
      <c r="L55">
        <v>8</v>
      </c>
      <c r="M55" t="str">
        <f t="shared" si="2"/>
        <v>HI3</v>
      </c>
      <c r="N55" t="str">
        <f t="shared" si="3"/>
        <v>HI3</v>
      </c>
    </row>
    <row r="56" spans="2:14" x14ac:dyDescent="0.35">
      <c r="B56" s="10">
        <v>54</v>
      </c>
      <c r="C56" s="10">
        <f t="shared" si="7"/>
        <v>5.5</v>
      </c>
      <c r="D56" s="10">
        <f t="shared" si="4"/>
        <v>5.5</v>
      </c>
      <c r="E56" s="10">
        <f t="shared" si="5"/>
        <v>4.7957905455967405E-2</v>
      </c>
      <c r="F56" s="10">
        <f t="shared" si="0"/>
        <v>1.5</v>
      </c>
      <c r="G56" s="10">
        <f t="shared" si="1"/>
        <v>6.6630658339760993</v>
      </c>
      <c r="H56" s="10">
        <f t="shared" si="6"/>
        <v>6.5573971321114195</v>
      </c>
      <c r="I56">
        <v>4</v>
      </c>
      <c r="J56">
        <v>5.5</v>
      </c>
      <c r="K56">
        <v>6.5</v>
      </c>
      <c r="L56">
        <v>8</v>
      </c>
      <c r="M56" t="str">
        <f t="shared" si="2"/>
        <v>HI3</v>
      </c>
      <c r="N56" t="str">
        <f t="shared" si="3"/>
        <v>HI4</v>
      </c>
    </row>
    <row r="57" spans="2:14" x14ac:dyDescent="0.35">
      <c r="B57" s="10">
        <v>55</v>
      </c>
      <c r="C57" s="10">
        <f t="shared" si="7"/>
        <v>5.5</v>
      </c>
      <c r="D57" s="10">
        <f t="shared" si="4"/>
        <v>5.5</v>
      </c>
      <c r="E57" s="10">
        <f t="shared" si="5"/>
        <v>4.7957905455967412E-2</v>
      </c>
      <c r="F57" s="10">
        <f t="shared" si="0"/>
        <v>1.5</v>
      </c>
      <c r="G57" s="10">
        <f t="shared" si="1"/>
        <v>6.9903988836557751</v>
      </c>
      <c r="H57" s="10">
        <f t="shared" si="6"/>
        <v>6.8795390491655253</v>
      </c>
      <c r="I57">
        <v>4</v>
      </c>
      <c r="J57">
        <v>5.5</v>
      </c>
      <c r="K57">
        <v>6.5</v>
      </c>
      <c r="L57">
        <v>8</v>
      </c>
      <c r="M57" t="str">
        <f t="shared" si="2"/>
        <v>HI3</v>
      </c>
      <c r="N57" t="str">
        <f t="shared" si="3"/>
        <v>HI4</v>
      </c>
    </row>
    <row r="58" spans="2:14" x14ac:dyDescent="0.35">
      <c r="B58" s="10">
        <v>56</v>
      </c>
      <c r="C58" s="10">
        <f t="shared" si="7"/>
        <v>5.5</v>
      </c>
      <c r="D58" s="10">
        <f t="shared" si="4"/>
        <v>5.5</v>
      </c>
      <c r="E58" s="10">
        <f t="shared" si="5"/>
        <v>4.7957905455967412E-2</v>
      </c>
      <c r="F58" s="10">
        <f t="shared" si="0"/>
        <v>1.5</v>
      </c>
      <c r="G58" s="10">
        <f t="shared" si="1"/>
        <v>7.3338126577470595</v>
      </c>
      <c r="H58" s="10">
        <f t="shared" si="6"/>
        <v>7.2175066684963962</v>
      </c>
      <c r="I58">
        <v>4</v>
      </c>
      <c r="J58">
        <v>5.5</v>
      </c>
      <c r="K58">
        <v>6.5</v>
      </c>
      <c r="L58">
        <v>8</v>
      </c>
      <c r="M58" t="str">
        <f t="shared" si="2"/>
        <v>HI3</v>
      </c>
      <c r="N58" t="str">
        <f t="shared" si="3"/>
        <v>HI4</v>
      </c>
    </row>
    <row r="59" spans="2:14" x14ac:dyDescent="0.35">
      <c r="B59" s="10">
        <v>57</v>
      </c>
      <c r="C59" s="10">
        <f t="shared" si="7"/>
        <v>5.5</v>
      </c>
      <c r="D59" s="10">
        <f t="shared" si="4"/>
        <v>5.5</v>
      </c>
      <c r="E59" s="10">
        <f t="shared" si="5"/>
        <v>4.7957905455967412E-2</v>
      </c>
      <c r="F59" s="10">
        <f t="shared" si="0"/>
        <v>1.5</v>
      </c>
      <c r="G59" s="10">
        <f t="shared" si="1"/>
        <v>7.6940971458274072</v>
      </c>
      <c r="H59" s="10">
        <f t="shared" si="6"/>
        <v>7.5720774513386377</v>
      </c>
      <c r="I59">
        <v>4</v>
      </c>
      <c r="J59">
        <v>5.5</v>
      </c>
      <c r="K59">
        <v>6.5</v>
      </c>
      <c r="L59">
        <v>8</v>
      </c>
      <c r="M59" t="str">
        <f t="shared" si="2"/>
        <v>HI3</v>
      </c>
      <c r="N59" t="str">
        <f t="shared" si="3"/>
        <v>HI4</v>
      </c>
    </row>
    <row r="60" spans="2:14" x14ac:dyDescent="0.35">
      <c r="B60" s="10">
        <v>58</v>
      </c>
      <c r="C60" s="10">
        <f t="shared" si="7"/>
        <v>5.5</v>
      </c>
      <c r="D60" s="10">
        <f t="shared" si="4"/>
        <v>5.5</v>
      </c>
      <c r="E60" s="10">
        <f t="shared" si="5"/>
        <v>4.7957905455967412E-2</v>
      </c>
      <c r="F60" s="10">
        <f t="shared" si="0"/>
        <v>1.5</v>
      </c>
      <c r="G60" s="10">
        <f t="shared" si="1"/>
        <v>8.0720811468908416</v>
      </c>
      <c r="H60" s="10">
        <f t="shared" si="6"/>
        <v>7.9440670528699044</v>
      </c>
      <c r="I60">
        <v>4</v>
      </c>
      <c r="J60">
        <v>5.5</v>
      </c>
      <c r="K60">
        <v>6.5</v>
      </c>
      <c r="L60">
        <v>8</v>
      </c>
      <c r="M60" t="str">
        <f t="shared" si="2"/>
        <v>HI3</v>
      </c>
      <c r="N60" t="str">
        <f t="shared" si="3"/>
        <v>HI4</v>
      </c>
    </row>
    <row r="61" spans="2:14" x14ac:dyDescent="0.35">
      <c r="B61" s="10">
        <v>59</v>
      </c>
      <c r="C61" s="10">
        <f t="shared" si="7"/>
        <v>5.5</v>
      </c>
      <c r="D61" s="10">
        <f t="shared" si="4"/>
        <v>5.5</v>
      </c>
      <c r="E61" s="10">
        <f t="shared" si="5"/>
        <v>4.7957905455967412E-2</v>
      </c>
      <c r="F61" s="10">
        <f t="shared" si="0"/>
        <v>1.5</v>
      </c>
      <c r="G61" s="10">
        <f t="shared" si="1"/>
        <v>8.4686341759184458</v>
      </c>
      <c r="H61" s="10">
        <f t="shared" si="6"/>
        <v>8.3343311985453177</v>
      </c>
      <c r="I61">
        <v>4</v>
      </c>
      <c r="J61">
        <v>5.5</v>
      </c>
      <c r="K61">
        <v>6.5</v>
      </c>
      <c r="L61">
        <v>8</v>
      </c>
      <c r="M61" t="str">
        <f t="shared" si="2"/>
        <v>HI3</v>
      </c>
      <c r="N61" t="str">
        <f t="shared" si="3"/>
        <v>HI5</v>
      </c>
    </row>
    <row r="62" spans="2:14" x14ac:dyDescent="0.35">
      <c r="B62" s="10">
        <v>60</v>
      </c>
      <c r="C62" s="10">
        <f t="shared" si="7"/>
        <v>5.5</v>
      </c>
      <c r="D62" s="10">
        <f t="shared" si="4"/>
        <v>5.5</v>
      </c>
      <c r="E62" s="10">
        <f t="shared" si="5"/>
        <v>4.7957905455967412E-2</v>
      </c>
      <c r="F62" s="10">
        <f t="shared" si="0"/>
        <v>1.5</v>
      </c>
      <c r="G62" s="10">
        <f t="shared" si="1"/>
        <v>8.8846684641119786</v>
      </c>
      <c r="H62" s="10">
        <f t="shared" si="6"/>
        <v>8.743767652609634</v>
      </c>
      <c r="I62">
        <v>4</v>
      </c>
      <c r="J62">
        <v>5.5</v>
      </c>
      <c r="K62">
        <v>6.5</v>
      </c>
      <c r="L62">
        <v>8</v>
      </c>
      <c r="M62" t="str">
        <f t="shared" si="2"/>
        <v>HI3</v>
      </c>
      <c r="N62" t="str">
        <f t="shared" si="3"/>
        <v>HI5</v>
      </c>
    </row>
    <row r="63" spans="2:14" x14ac:dyDescent="0.35">
      <c r="B63" s="10">
        <v>61</v>
      </c>
      <c r="C63" s="10">
        <f t="shared" si="7"/>
        <v>5.5</v>
      </c>
      <c r="D63" s="10">
        <f t="shared" si="4"/>
        <v>5.5</v>
      </c>
      <c r="E63" s="10">
        <f t="shared" si="5"/>
        <v>4.7957905455967412E-2</v>
      </c>
      <c r="F63" s="10">
        <f t="shared" si="0"/>
        <v>1.5</v>
      </c>
      <c r="G63" s="10">
        <f t="shared" si="1"/>
        <v>9.3211410573919338</v>
      </c>
      <c r="H63" s="10">
        <f t="shared" si="6"/>
        <v>9.173318283315508</v>
      </c>
      <c r="I63">
        <v>4</v>
      </c>
      <c r="J63">
        <v>5.5</v>
      </c>
      <c r="K63">
        <v>6.5</v>
      </c>
      <c r="L63">
        <v>8</v>
      </c>
      <c r="M63" t="str">
        <f t="shared" si="2"/>
        <v>HI3</v>
      </c>
      <c r="N63" t="str">
        <f t="shared" si="3"/>
        <v>HI5</v>
      </c>
    </row>
    <row r="64" spans="2:14" x14ac:dyDescent="0.35">
      <c r="B64" s="10">
        <v>62</v>
      </c>
      <c r="C64" s="10">
        <f t="shared" si="7"/>
        <v>5.5</v>
      </c>
      <c r="D64" s="10">
        <f t="shared" si="4"/>
        <v>5.5</v>
      </c>
      <c r="E64" s="10">
        <f t="shared" si="5"/>
        <v>4.7957905455967412E-2</v>
      </c>
      <c r="F64" s="10">
        <f t="shared" si="0"/>
        <v>1.5</v>
      </c>
      <c r="G64" s="10">
        <f t="shared" si="1"/>
        <v>9.7790560179874522</v>
      </c>
      <c r="H64" s="10">
        <f t="shared" si="6"/>
        <v>9.6239712295986681</v>
      </c>
      <c r="I64">
        <v>4</v>
      </c>
      <c r="J64">
        <v>5.5</v>
      </c>
      <c r="K64">
        <v>6.5</v>
      </c>
      <c r="L64">
        <v>8</v>
      </c>
      <c r="M64" t="str">
        <f t="shared" si="2"/>
        <v>HI3</v>
      </c>
      <c r="N64" t="str">
        <f t="shared" si="3"/>
        <v>HI5</v>
      </c>
    </row>
    <row r="65" spans="2:20" x14ac:dyDescent="0.35">
      <c r="B65" s="10">
        <v>63</v>
      </c>
      <c r="C65" s="10">
        <f t="shared" si="7"/>
        <v>5.5</v>
      </c>
      <c r="D65" s="10">
        <f t="shared" si="4"/>
        <v>5.5</v>
      </c>
      <c r="E65" s="10">
        <f t="shared" si="5"/>
        <v>4.7957905455967412E-2</v>
      </c>
      <c r="F65" s="10">
        <f t="shared" si="0"/>
        <v>1.5</v>
      </c>
      <c r="G65" s="10">
        <f t="shared" si="1"/>
        <v>10.259466734182647</v>
      </c>
      <c r="H65" s="10">
        <f t="shared" si="6"/>
        <v>10.096763174194253</v>
      </c>
      <c r="I65">
        <v>4</v>
      </c>
      <c r="J65">
        <v>5.5</v>
      </c>
      <c r="K65">
        <v>6.5</v>
      </c>
      <c r="L65">
        <v>8</v>
      </c>
      <c r="M65" t="str">
        <f t="shared" si="2"/>
        <v>HI3</v>
      </c>
      <c r="N65" t="str">
        <f t="shared" si="3"/>
        <v>HI5</v>
      </c>
    </row>
    <row r="66" spans="2:20" x14ac:dyDescent="0.35">
      <c r="B66" s="10">
        <v>64</v>
      </c>
      <c r="C66" s="10">
        <f t="shared" si="7"/>
        <v>5.5</v>
      </c>
      <c r="D66" s="10">
        <f t="shared" si="4"/>
        <v>5.5</v>
      </c>
      <c r="E66" s="10">
        <f t="shared" si="5"/>
        <v>4.7957905455967412E-2</v>
      </c>
      <c r="F66" s="10">
        <f t="shared" si="0"/>
        <v>1.5</v>
      </c>
      <c r="G66" s="10">
        <f t="shared" si="1"/>
        <v>10.763478343532626</v>
      </c>
      <c r="H66" s="10">
        <f t="shared" si="6"/>
        <v>10.592781728423395</v>
      </c>
      <c r="I66">
        <v>4</v>
      </c>
      <c r="J66">
        <v>5.5</v>
      </c>
      <c r="K66">
        <v>6.5</v>
      </c>
      <c r="L66">
        <v>8</v>
      </c>
      <c r="M66" t="str">
        <f t="shared" si="2"/>
        <v>HI3</v>
      </c>
      <c r="N66" t="str">
        <f t="shared" si="3"/>
        <v>HI5</v>
      </c>
    </row>
    <row r="67" spans="2:20" x14ac:dyDescent="0.35">
      <c r="B67" s="10">
        <v>65</v>
      </c>
      <c r="C67" s="10">
        <f t="shared" si="7"/>
        <v>5.5</v>
      </c>
      <c r="D67" s="10">
        <f t="shared" si="4"/>
        <v>5.5</v>
      </c>
      <c r="E67" s="10">
        <f t="shared" si="5"/>
        <v>4.7957905455967412E-2</v>
      </c>
      <c r="F67" s="10">
        <f t="shared" ref="F67:F102" si="8">_xlfn.IFS(G67&lt;2,1,G67&gt;=5.5,1.5,AND(G67&gt;=2,G67&lt;5.5),(G67-2)/7+1)</f>
        <v>1.5</v>
      </c>
      <c r="G67" s="10">
        <f t="shared" ref="G67:G102" si="9">IF(0.5*EXP($P$2*B67)&gt;15,15,0.5*EXP($P$2*B67))</f>
        <v>11.292250275123642</v>
      </c>
      <c r="H67" s="10">
        <f t="shared" si="6"/>
        <v>11.113167934135975</v>
      </c>
      <c r="I67">
        <v>4</v>
      </c>
      <c r="J67">
        <v>5.5</v>
      </c>
      <c r="K67">
        <v>6.5</v>
      </c>
      <c r="L67">
        <v>8</v>
      </c>
      <c r="M67" t="str">
        <f t="shared" ref="M67:M102" si="10">IF(D67&lt;I67,"HI1",IF(D67&lt;J67,"HI2",IF(D67&lt;K67,"HI3",IF(D67&lt;L67,"HI4","HI5"))))</f>
        <v>HI3</v>
      </c>
      <c r="N67" t="str">
        <f t="shared" ref="N67:N102" si="11">IF(H67&lt;I67,"HI1",IF(H67&lt;J67,"HI2",IF(H67&lt;K67,"HI3",IF(H67&lt;L67,"HI4","HI5"))))</f>
        <v>HI5</v>
      </c>
    </row>
    <row r="68" spans="2:20" x14ac:dyDescent="0.35">
      <c r="B68" s="10">
        <v>66</v>
      </c>
      <c r="C68" s="10">
        <f t="shared" si="7"/>
        <v>5.5</v>
      </c>
      <c r="D68" s="10">
        <f t="shared" ref="D68:D102" si="12">IF(C68&lt;5.5,C68*EXP((E68/F68)*1),5.5)</f>
        <v>5.5</v>
      </c>
      <c r="E68" s="10">
        <f t="shared" ref="E68:E102" si="13">LN(G68/0.5)/B68</f>
        <v>4.7957905455967412E-2</v>
      </c>
      <c r="F68" s="10">
        <f t="shared" si="8"/>
        <v>1.5</v>
      </c>
      <c r="G68" s="10">
        <f t="shared" si="9"/>
        <v>11.846998916725553</v>
      </c>
      <c r="H68" s="10">
        <f t="shared" ref="H68:H102" si="14">IF(G67&lt;15,G67*EXP((E67/F67)*1),15)</f>
        <v>11.659118888565059</v>
      </c>
      <c r="I68">
        <v>4</v>
      </c>
      <c r="J68">
        <v>5.5</v>
      </c>
      <c r="K68">
        <v>6.5</v>
      </c>
      <c r="L68">
        <v>8</v>
      </c>
      <c r="M68" t="str">
        <f t="shared" si="10"/>
        <v>HI3</v>
      </c>
      <c r="N68" t="str">
        <f t="shared" si="11"/>
        <v>HI5</v>
      </c>
    </row>
    <row r="69" spans="2:20" x14ac:dyDescent="0.35">
      <c r="B69" s="10">
        <v>67</v>
      </c>
      <c r="C69" s="10">
        <f t="shared" si="7"/>
        <v>5.5</v>
      </c>
      <c r="D69" s="10">
        <f t="shared" si="12"/>
        <v>5.5</v>
      </c>
      <c r="E69" s="10">
        <f t="shared" si="13"/>
        <v>4.7957905455967412E-2</v>
      </c>
      <c r="F69" s="10">
        <f t="shared" si="8"/>
        <v>1.5</v>
      </c>
      <c r="G69" s="10">
        <f t="shared" si="9"/>
        <v>12.429000412972133</v>
      </c>
      <c r="H69" s="10">
        <f t="shared" si="14"/>
        <v>12.231890498131234</v>
      </c>
      <c r="I69">
        <v>4</v>
      </c>
      <c r="J69">
        <v>5.5</v>
      </c>
      <c r="K69">
        <v>6.5</v>
      </c>
      <c r="L69">
        <v>8</v>
      </c>
      <c r="M69" t="str">
        <f t="shared" si="10"/>
        <v>HI3</v>
      </c>
      <c r="N69" t="str">
        <f t="shared" si="11"/>
        <v>HI5</v>
      </c>
      <c r="R69" t="s">
        <v>574</v>
      </c>
    </row>
    <row r="70" spans="2:20" x14ac:dyDescent="0.35">
      <c r="B70" s="10">
        <v>68</v>
      </c>
      <c r="C70" s="10">
        <f t="shared" ref="C70:C102" si="15">IF(0.5*EXP($P$2*B70)&gt;5.5,5.5,0.5*EXP($P$2*B70))</f>
        <v>5.5</v>
      </c>
      <c r="D70" s="10">
        <f t="shared" si="12"/>
        <v>5.5</v>
      </c>
      <c r="E70" s="10">
        <f t="shared" si="13"/>
        <v>4.7957905455967412E-2</v>
      </c>
      <c r="F70" s="10">
        <f t="shared" si="8"/>
        <v>1.5</v>
      </c>
      <c r="G70" s="10">
        <f t="shared" si="9"/>
        <v>13.039593601006167</v>
      </c>
      <c r="H70" s="10">
        <f t="shared" si="14"/>
        <v>12.832800367531673</v>
      </c>
      <c r="I70">
        <v>4</v>
      </c>
      <c r="J70">
        <v>5.5</v>
      </c>
      <c r="K70">
        <v>6.5</v>
      </c>
      <c r="L70">
        <v>8</v>
      </c>
      <c r="M70" t="str">
        <f t="shared" si="10"/>
        <v>HI3</v>
      </c>
      <c r="N70" t="str">
        <f t="shared" si="11"/>
        <v>HI5</v>
      </c>
    </row>
    <row r="71" spans="2:20" x14ac:dyDescent="0.35">
      <c r="B71" s="10">
        <v>69</v>
      </c>
      <c r="C71" s="10">
        <f t="shared" si="15"/>
        <v>5.5</v>
      </c>
      <c r="D71" s="10">
        <f t="shared" si="12"/>
        <v>5.5</v>
      </c>
      <c r="E71" s="10">
        <f t="shared" si="13"/>
        <v>4.7957905455967412E-2</v>
      </c>
      <c r="F71" s="10">
        <f t="shared" si="8"/>
        <v>1.5</v>
      </c>
      <c r="G71" s="10">
        <f t="shared" si="9"/>
        <v>13.680183090342467</v>
      </c>
      <c r="H71" s="10">
        <f t="shared" si="14"/>
        <v>13.463230830760033</v>
      </c>
      <c r="I71">
        <v>4</v>
      </c>
      <c r="J71">
        <v>5.5</v>
      </c>
      <c r="K71">
        <v>6.5</v>
      </c>
      <c r="L71">
        <v>8</v>
      </c>
      <c r="M71" t="str">
        <f t="shared" si="10"/>
        <v>HI3</v>
      </c>
      <c r="N71" t="str">
        <f t="shared" si="11"/>
        <v>HI5</v>
      </c>
      <c r="R71" t="s">
        <v>575</v>
      </c>
      <c r="T71" t="s">
        <v>576</v>
      </c>
    </row>
    <row r="72" spans="2:20" x14ac:dyDescent="0.35">
      <c r="B72" s="10">
        <v>70</v>
      </c>
      <c r="C72" s="10">
        <f t="shared" si="15"/>
        <v>5.5</v>
      </c>
      <c r="D72" s="10">
        <f t="shared" si="12"/>
        <v>5.5</v>
      </c>
      <c r="E72" s="10">
        <f t="shared" si="13"/>
        <v>4.7957905455967412E-2</v>
      </c>
      <c r="F72" s="10">
        <f t="shared" si="8"/>
        <v>1.5</v>
      </c>
      <c r="G72" s="10">
        <f t="shared" si="9"/>
        <v>14.352242494033803</v>
      </c>
      <c r="H72" s="10">
        <f t="shared" si="14"/>
        <v>14.124632131029683</v>
      </c>
      <c r="I72">
        <v>4</v>
      </c>
      <c r="J72">
        <v>5.5</v>
      </c>
      <c r="K72">
        <v>6.5</v>
      </c>
      <c r="L72">
        <v>8</v>
      </c>
      <c r="M72" t="str">
        <f t="shared" si="10"/>
        <v>HI3</v>
      </c>
      <c r="N72" t="str">
        <f t="shared" si="11"/>
        <v>HI5</v>
      </c>
    </row>
    <row r="73" spans="2:20" x14ac:dyDescent="0.35">
      <c r="B73" s="10">
        <v>71</v>
      </c>
      <c r="C73" s="10">
        <f t="shared" si="15"/>
        <v>5.5</v>
      </c>
      <c r="D73" s="10">
        <f t="shared" si="12"/>
        <v>5.5</v>
      </c>
      <c r="E73" s="10">
        <f t="shared" si="13"/>
        <v>4.7904188474114866E-2</v>
      </c>
      <c r="F73" s="10">
        <f t="shared" si="8"/>
        <v>1.5</v>
      </c>
      <c r="G73" s="10">
        <f t="shared" si="9"/>
        <v>15</v>
      </c>
      <c r="H73" s="10">
        <f t="shared" si="14"/>
        <v>14.818525756915481</v>
      </c>
      <c r="I73">
        <v>4</v>
      </c>
      <c r="J73">
        <v>5.5</v>
      </c>
      <c r="K73">
        <v>6.5</v>
      </c>
      <c r="L73">
        <v>8</v>
      </c>
      <c r="M73" t="str">
        <f t="shared" si="10"/>
        <v>HI3</v>
      </c>
      <c r="N73" t="str">
        <f t="shared" si="11"/>
        <v>HI5</v>
      </c>
      <c r="R73" t="s">
        <v>577</v>
      </c>
      <c r="S73">
        <v>5.5</v>
      </c>
    </row>
    <row r="74" spans="2:20" x14ac:dyDescent="0.35">
      <c r="B74" s="10">
        <v>72</v>
      </c>
      <c r="C74" s="10">
        <f t="shared" si="15"/>
        <v>5.5</v>
      </c>
      <c r="D74" s="10">
        <f t="shared" si="12"/>
        <v>5.5</v>
      </c>
      <c r="E74" s="10">
        <f t="shared" si="13"/>
        <v>4.7238852523085489E-2</v>
      </c>
      <c r="F74" s="10">
        <f t="shared" si="8"/>
        <v>1.5</v>
      </c>
      <c r="G74" s="10">
        <f t="shared" si="9"/>
        <v>15</v>
      </c>
      <c r="H74" s="10">
        <f t="shared" si="14"/>
        <v>15</v>
      </c>
      <c r="I74">
        <v>4</v>
      </c>
      <c r="J74">
        <v>5.5</v>
      </c>
      <c r="K74">
        <v>6.5</v>
      </c>
      <c r="L74">
        <v>8</v>
      </c>
      <c r="M74" t="str">
        <f t="shared" si="10"/>
        <v>HI3</v>
      </c>
      <c r="N74" t="str">
        <f t="shared" si="11"/>
        <v>HI5</v>
      </c>
      <c r="R74" t="s">
        <v>578</v>
      </c>
      <c r="S74">
        <v>0.5</v>
      </c>
    </row>
    <row r="75" spans="2:20" x14ac:dyDescent="0.35">
      <c r="B75" s="10">
        <v>73</v>
      </c>
      <c r="C75" s="10">
        <f t="shared" si="15"/>
        <v>5.5</v>
      </c>
      <c r="D75" s="10">
        <f t="shared" si="12"/>
        <v>5.5</v>
      </c>
      <c r="E75" s="10">
        <f t="shared" si="13"/>
        <v>4.65917449542761E-2</v>
      </c>
      <c r="F75" s="10">
        <f t="shared" si="8"/>
        <v>1.5</v>
      </c>
      <c r="G75" s="10">
        <f t="shared" si="9"/>
        <v>15</v>
      </c>
      <c r="H75" s="10">
        <f t="shared" si="14"/>
        <v>15</v>
      </c>
      <c r="I75">
        <v>4</v>
      </c>
      <c r="J75">
        <v>5.5</v>
      </c>
      <c r="K75">
        <v>6.5</v>
      </c>
      <c r="L75">
        <v>8</v>
      </c>
      <c r="M75" t="str">
        <f t="shared" si="10"/>
        <v>HI3</v>
      </c>
      <c r="N75" t="str">
        <f t="shared" si="11"/>
        <v>HI5</v>
      </c>
    </row>
    <row r="76" spans="2:20" x14ac:dyDescent="0.35">
      <c r="B76" s="10">
        <v>74</v>
      </c>
      <c r="C76" s="10">
        <f t="shared" si="15"/>
        <v>5.5</v>
      </c>
      <c r="D76" s="10">
        <f t="shared" si="12"/>
        <v>5.5</v>
      </c>
      <c r="E76" s="10">
        <f t="shared" si="13"/>
        <v>4.5962126779218314E-2</v>
      </c>
      <c r="F76" s="10">
        <f t="shared" si="8"/>
        <v>1.5</v>
      </c>
      <c r="G76" s="10">
        <f t="shared" si="9"/>
        <v>15</v>
      </c>
      <c r="H76" s="10">
        <f t="shared" si="14"/>
        <v>15</v>
      </c>
      <c r="I76">
        <v>4</v>
      </c>
      <c r="J76">
        <v>5.5</v>
      </c>
      <c r="K76">
        <v>6.5</v>
      </c>
      <c r="L76">
        <v>8</v>
      </c>
      <c r="M76" t="str">
        <f t="shared" si="10"/>
        <v>HI3</v>
      </c>
      <c r="N76" t="str">
        <f t="shared" si="11"/>
        <v>HI5</v>
      </c>
      <c r="Q76" t="s">
        <v>581</v>
      </c>
      <c r="R76" t="s">
        <v>579</v>
      </c>
    </row>
    <row r="77" spans="2:20" x14ac:dyDescent="0.35">
      <c r="B77" s="10">
        <v>75</v>
      </c>
      <c r="C77" s="10">
        <f t="shared" si="15"/>
        <v>5.5</v>
      </c>
      <c r="D77" s="10">
        <f t="shared" si="12"/>
        <v>5.5</v>
      </c>
      <c r="E77" s="10">
        <f t="shared" si="13"/>
        <v>4.5349298422162072E-2</v>
      </c>
      <c r="F77" s="10">
        <f t="shared" si="8"/>
        <v>1.5</v>
      </c>
      <c r="G77" s="10">
        <f t="shared" si="9"/>
        <v>15</v>
      </c>
      <c r="H77" s="10">
        <f t="shared" si="14"/>
        <v>15</v>
      </c>
      <c r="I77">
        <v>4</v>
      </c>
      <c r="J77">
        <v>5.5</v>
      </c>
      <c r="K77">
        <v>6.5</v>
      </c>
      <c r="L77">
        <v>8</v>
      </c>
      <c r="M77" t="str">
        <f t="shared" si="10"/>
        <v>HI3</v>
      </c>
      <c r="N77" t="str">
        <f t="shared" si="11"/>
        <v>HI5</v>
      </c>
      <c r="R77" t="s">
        <v>580</v>
      </c>
    </row>
    <row r="78" spans="2:20" x14ac:dyDescent="0.35">
      <c r="B78" s="10">
        <v>76</v>
      </c>
      <c r="C78" s="10">
        <f t="shared" si="15"/>
        <v>5.5</v>
      </c>
      <c r="D78" s="10">
        <f t="shared" si="12"/>
        <v>5.5</v>
      </c>
      <c r="E78" s="10">
        <f t="shared" si="13"/>
        <v>4.4752597127133621E-2</v>
      </c>
      <c r="F78" s="10">
        <f t="shared" si="8"/>
        <v>1.5</v>
      </c>
      <c r="G78" s="10">
        <f t="shared" si="9"/>
        <v>15</v>
      </c>
      <c r="H78" s="10">
        <f t="shared" si="14"/>
        <v>15</v>
      </c>
      <c r="I78">
        <v>4</v>
      </c>
      <c r="J78">
        <v>5.5</v>
      </c>
      <c r="K78">
        <v>6.5</v>
      </c>
      <c r="L78">
        <v>8</v>
      </c>
      <c r="M78" t="str">
        <f t="shared" si="10"/>
        <v>HI3</v>
      </c>
      <c r="N78" t="str">
        <f t="shared" si="11"/>
        <v>HI5</v>
      </c>
    </row>
    <row r="79" spans="2:20" x14ac:dyDescent="0.35">
      <c r="B79" s="10">
        <v>77</v>
      </c>
      <c r="C79" s="10">
        <f t="shared" si="15"/>
        <v>5.5</v>
      </c>
      <c r="D79" s="10">
        <f t="shared" si="12"/>
        <v>5.5</v>
      </c>
      <c r="E79" s="10">
        <f t="shared" si="13"/>
        <v>4.4171394567040979E-2</v>
      </c>
      <c r="F79" s="10">
        <f t="shared" si="8"/>
        <v>1.5</v>
      </c>
      <c r="G79" s="10">
        <f t="shared" si="9"/>
        <v>15</v>
      </c>
      <c r="H79" s="10">
        <f t="shared" si="14"/>
        <v>15</v>
      </c>
      <c r="I79">
        <v>4</v>
      </c>
      <c r="J79">
        <v>5.5</v>
      </c>
      <c r="K79">
        <v>6.5</v>
      </c>
      <c r="L79">
        <v>8</v>
      </c>
      <c r="M79" t="str">
        <f t="shared" si="10"/>
        <v>HI3</v>
      </c>
      <c r="N79" t="str">
        <f t="shared" si="11"/>
        <v>HI5</v>
      </c>
      <c r="Q79" t="s">
        <v>582</v>
      </c>
      <c r="R79" t="s">
        <v>583</v>
      </c>
    </row>
    <row r="80" spans="2:20" x14ac:dyDescent="0.35">
      <c r="B80" s="10">
        <v>78</v>
      </c>
      <c r="C80" s="10">
        <f t="shared" si="15"/>
        <v>5.5</v>
      </c>
      <c r="D80" s="10">
        <f t="shared" si="12"/>
        <v>5.5</v>
      </c>
      <c r="E80" s="10">
        <f t="shared" si="13"/>
        <v>4.3605094636694298E-2</v>
      </c>
      <c r="F80" s="10">
        <f t="shared" si="8"/>
        <v>1.5</v>
      </c>
      <c r="G80" s="10">
        <f t="shared" si="9"/>
        <v>15</v>
      </c>
      <c r="H80" s="10">
        <f t="shared" si="14"/>
        <v>15</v>
      </c>
      <c r="I80">
        <v>4</v>
      </c>
      <c r="J80">
        <v>5.5</v>
      </c>
      <c r="K80">
        <v>6.5</v>
      </c>
      <c r="L80">
        <v>8</v>
      </c>
      <c r="M80" t="str">
        <f t="shared" si="10"/>
        <v>HI3</v>
      </c>
      <c r="N80" t="str">
        <f t="shared" si="11"/>
        <v>HI5</v>
      </c>
    </row>
    <row r="81" spans="2:19" x14ac:dyDescent="0.35">
      <c r="B81" s="10">
        <v>79</v>
      </c>
      <c r="C81" s="10">
        <f t="shared" si="15"/>
        <v>5.5</v>
      </c>
      <c r="D81" s="10">
        <f t="shared" si="12"/>
        <v>5.5</v>
      </c>
      <c r="E81" s="10">
        <f t="shared" si="13"/>
        <v>4.3053131413445009E-2</v>
      </c>
      <c r="F81" s="10">
        <f t="shared" si="8"/>
        <v>1.5</v>
      </c>
      <c r="G81" s="10">
        <f t="shared" si="9"/>
        <v>15</v>
      </c>
      <c r="H81" s="10">
        <f t="shared" si="14"/>
        <v>15</v>
      </c>
      <c r="I81">
        <v>4</v>
      </c>
      <c r="J81">
        <v>5.5</v>
      </c>
      <c r="K81">
        <v>6.5</v>
      </c>
      <c r="L81">
        <v>8</v>
      </c>
      <c r="M81" t="str">
        <f t="shared" si="10"/>
        <v>HI3</v>
      </c>
      <c r="N81" t="str">
        <f t="shared" si="11"/>
        <v>HI5</v>
      </c>
    </row>
    <row r="82" spans="2:19" x14ac:dyDescent="0.35">
      <c r="B82" s="10">
        <v>80</v>
      </c>
      <c r="C82" s="10">
        <f t="shared" si="15"/>
        <v>5.5</v>
      </c>
      <c r="D82" s="10">
        <f t="shared" si="12"/>
        <v>5.5</v>
      </c>
      <c r="E82" s="10">
        <f t="shared" si="13"/>
        <v>4.2514967270776943E-2</v>
      </c>
      <c r="F82" s="10">
        <f t="shared" si="8"/>
        <v>1.5</v>
      </c>
      <c r="G82" s="10">
        <f t="shared" si="9"/>
        <v>15</v>
      </c>
      <c r="H82" s="10">
        <f t="shared" si="14"/>
        <v>15</v>
      </c>
      <c r="I82">
        <v>4</v>
      </c>
      <c r="J82">
        <v>5.5</v>
      </c>
      <c r="K82">
        <v>6.5</v>
      </c>
      <c r="L82">
        <v>8</v>
      </c>
      <c r="M82" t="str">
        <f t="shared" si="10"/>
        <v>HI3</v>
      </c>
      <c r="N82" t="str">
        <f t="shared" si="11"/>
        <v>HI5</v>
      </c>
      <c r="R82" t="s">
        <v>594</v>
      </c>
    </row>
    <row r="83" spans="2:19" x14ac:dyDescent="0.35">
      <c r="B83" s="10">
        <v>81</v>
      </c>
      <c r="C83" s="10">
        <f t="shared" si="15"/>
        <v>5.5</v>
      </c>
      <c r="D83" s="10">
        <f t="shared" si="12"/>
        <v>5.5</v>
      </c>
      <c r="E83" s="10">
        <f t="shared" si="13"/>
        <v>4.1990091131631546E-2</v>
      </c>
      <c r="F83" s="10">
        <f t="shared" si="8"/>
        <v>1.5</v>
      </c>
      <c r="G83" s="10">
        <f t="shared" si="9"/>
        <v>15</v>
      </c>
      <c r="H83" s="10">
        <f t="shared" si="14"/>
        <v>15</v>
      </c>
      <c r="I83">
        <v>4</v>
      </c>
      <c r="J83">
        <v>5.5</v>
      </c>
      <c r="K83">
        <v>6.5</v>
      </c>
      <c r="L83">
        <v>8</v>
      </c>
      <c r="M83" t="str">
        <f t="shared" si="10"/>
        <v>HI3</v>
      </c>
      <c r="N83" t="str">
        <f t="shared" si="11"/>
        <v>HI5</v>
      </c>
    </row>
    <row r="84" spans="2:19" x14ac:dyDescent="0.35">
      <c r="B84" s="10">
        <v>82</v>
      </c>
      <c r="C84" s="10">
        <f t="shared" si="15"/>
        <v>5.5</v>
      </c>
      <c r="D84" s="10">
        <f t="shared" si="12"/>
        <v>5.5</v>
      </c>
      <c r="E84" s="10">
        <f t="shared" si="13"/>
        <v>4.1478016849538481E-2</v>
      </c>
      <c r="F84" s="10">
        <f t="shared" si="8"/>
        <v>1.5</v>
      </c>
      <c r="G84" s="10">
        <f t="shared" si="9"/>
        <v>15</v>
      </c>
      <c r="H84" s="10">
        <f t="shared" si="14"/>
        <v>15</v>
      </c>
      <c r="I84">
        <v>4</v>
      </c>
      <c r="J84">
        <v>5.5</v>
      </c>
      <c r="K84">
        <v>6.5</v>
      </c>
      <c r="L84">
        <v>8</v>
      </c>
      <c r="M84" t="str">
        <f t="shared" si="10"/>
        <v>HI3</v>
      </c>
      <c r="N84" t="str">
        <f t="shared" si="11"/>
        <v>HI5</v>
      </c>
      <c r="R84" t="s">
        <v>586</v>
      </c>
    </row>
    <row r="85" spans="2:19" x14ac:dyDescent="0.35">
      <c r="B85" s="10">
        <v>83</v>
      </c>
      <c r="C85" s="10">
        <f t="shared" si="15"/>
        <v>5.5</v>
      </c>
      <c r="D85" s="10">
        <f t="shared" si="12"/>
        <v>5.5</v>
      </c>
      <c r="E85" s="10">
        <f t="shared" si="13"/>
        <v>4.0978281706772958E-2</v>
      </c>
      <c r="F85" s="10">
        <f t="shared" si="8"/>
        <v>1.5</v>
      </c>
      <c r="G85" s="10">
        <f t="shared" si="9"/>
        <v>15</v>
      </c>
      <c r="H85" s="10">
        <f t="shared" si="14"/>
        <v>15</v>
      </c>
      <c r="I85">
        <v>4</v>
      </c>
      <c r="J85">
        <v>5.5</v>
      </c>
      <c r="K85">
        <v>6.5</v>
      </c>
      <c r="L85">
        <v>8</v>
      </c>
      <c r="M85" t="str">
        <f t="shared" si="10"/>
        <v>HI3</v>
      </c>
      <c r="N85" t="str">
        <f t="shared" si="11"/>
        <v>HI5</v>
      </c>
      <c r="R85" s="173" t="s">
        <v>588</v>
      </c>
      <c r="S85" t="s">
        <v>587</v>
      </c>
    </row>
    <row r="86" spans="2:19" x14ac:dyDescent="0.35">
      <c r="B86" s="10">
        <v>84</v>
      </c>
      <c r="C86" s="10">
        <f t="shared" si="15"/>
        <v>5.5</v>
      </c>
      <c r="D86" s="10">
        <f t="shared" si="12"/>
        <v>5.5</v>
      </c>
      <c r="E86" s="10">
        <f t="shared" si="13"/>
        <v>4.0490445019787567E-2</v>
      </c>
      <c r="F86" s="10">
        <f t="shared" si="8"/>
        <v>1.5</v>
      </c>
      <c r="G86" s="10">
        <f t="shared" si="9"/>
        <v>15</v>
      </c>
      <c r="H86" s="10">
        <f t="shared" si="14"/>
        <v>15</v>
      </c>
      <c r="I86">
        <v>4</v>
      </c>
      <c r="J86">
        <v>5.5</v>
      </c>
      <c r="K86">
        <v>6.5</v>
      </c>
      <c r="L86">
        <v>8</v>
      </c>
      <c r="M86" t="str">
        <f t="shared" si="10"/>
        <v>HI3</v>
      </c>
      <c r="N86" t="str">
        <f t="shared" si="11"/>
        <v>HI5</v>
      </c>
    </row>
    <row r="87" spans="2:19" x14ac:dyDescent="0.35">
      <c r="B87" s="10">
        <v>85</v>
      </c>
      <c r="C87" s="10">
        <f t="shared" si="15"/>
        <v>5.5</v>
      </c>
      <c r="D87" s="10">
        <f t="shared" si="12"/>
        <v>5.5</v>
      </c>
      <c r="E87" s="10">
        <f t="shared" si="13"/>
        <v>4.0014086843084183E-2</v>
      </c>
      <c r="F87" s="10">
        <f t="shared" si="8"/>
        <v>1.5</v>
      </c>
      <c r="G87" s="10">
        <f t="shared" si="9"/>
        <v>15</v>
      </c>
      <c r="H87" s="10">
        <f t="shared" si="14"/>
        <v>15</v>
      </c>
      <c r="I87">
        <v>4</v>
      </c>
      <c r="J87">
        <v>5.5</v>
      </c>
      <c r="K87">
        <v>6.5</v>
      </c>
      <c r="L87">
        <v>8</v>
      </c>
      <c r="M87" t="str">
        <f t="shared" si="10"/>
        <v>HI3</v>
      </c>
      <c r="N87" t="str">
        <f t="shared" si="11"/>
        <v>HI5</v>
      </c>
      <c r="R87" t="s">
        <v>589</v>
      </c>
    </row>
    <row r="88" spans="2:19" x14ac:dyDescent="0.35">
      <c r="B88" s="10">
        <v>86</v>
      </c>
      <c r="C88" s="10">
        <f t="shared" si="15"/>
        <v>5.5</v>
      </c>
      <c r="D88" s="10">
        <f t="shared" si="12"/>
        <v>5.5</v>
      </c>
      <c r="E88" s="10">
        <f t="shared" si="13"/>
        <v>3.9548806763513439E-2</v>
      </c>
      <c r="F88" s="10">
        <f t="shared" si="8"/>
        <v>1.5</v>
      </c>
      <c r="G88" s="10">
        <f t="shared" si="9"/>
        <v>15</v>
      </c>
      <c r="H88" s="10">
        <f t="shared" si="14"/>
        <v>15</v>
      </c>
      <c r="I88">
        <v>4</v>
      </c>
      <c r="J88">
        <v>5.5</v>
      </c>
      <c r="K88">
        <v>6.5</v>
      </c>
      <c r="L88">
        <v>8</v>
      </c>
      <c r="M88" t="str">
        <f t="shared" si="10"/>
        <v>HI3</v>
      </c>
      <c r="N88" t="str">
        <f t="shared" si="11"/>
        <v>HI5</v>
      </c>
      <c r="R88" t="s">
        <v>590</v>
      </c>
    </row>
    <row r="89" spans="2:19" x14ac:dyDescent="0.35">
      <c r="B89" s="10">
        <v>87</v>
      </c>
      <c r="C89" s="10">
        <f t="shared" si="15"/>
        <v>5.5</v>
      </c>
      <c r="D89" s="10">
        <f t="shared" si="12"/>
        <v>5.5</v>
      </c>
      <c r="E89" s="10">
        <f t="shared" si="13"/>
        <v>3.9094222777725923E-2</v>
      </c>
      <c r="F89" s="10">
        <f t="shared" si="8"/>
        <v>1.5</v>
      </c>
      <c r="G89" s="10">
        <f t="shared" si="9"/>
        <v>15</v>
      </c>
      <c r="H89" s="10">
        <f t="shared" si="14"/>
        <v>15</v>
      </c>
      <c r="I89">
        <v>4</v>
      </c>
      <c r="J89">
        <v>5.5</v>
      </c>
      <c r="K89">
        <v>6.5</v>
      </c>
      <c r="L89">
        <v>8</v>
      </c>
      <c r="M89" t="str">
        <f t="shared" si="10"/>
        <v>HI3</v>
      </c>
      <c r="N89" t="str">
        <f t="shared" si="11"/>
        <v>HI5</v>
      </c>
      <c r="R89" t="s">
        <v>591</v>
      </c>
    </row>
    <row r="90" spans="2:19" x14ac:dyDescent="0.35">
      <c r="B90" s="10">
        <v>88</v>
      </c>
      <c r="C90" s="10">
        <f t="shared" si="15"/>
        <v>5.5</v>
      </c>
      <c r="D90" s="10">
        <f t="shared" si="12"/>
        <v>5.5</v>
      </c>
      <c r="E90" s="10">
        <f t="shared" si="13"/>
        <v>3.8649970246160854E-2</v>
      </c>
      <c r="F90" s="10">
        <f t="shared" si="8"/>
        <v>1.5</v>
      </c>
      <c r="G90" s="10">
        <f t="shared" si="9"/>
        <v>15</v>
      </c>
      <c r="H90" s="10">
        <f t="shared" si="14"/>
        <v>15</v>
      </c>
      <c r="I90">
        <v>4</v>
      </c>
      <c r="J90">
        <v>5.5</v>
      </c>
      <c r="K90">
        <v>6.5</v>
      </c>
      <c r="L90">
        <v>8</v>
      </c>
      <c r="M90" t="str">
        <f t="shared" si="10"/>
        <v>HI3</v>
      </c>
      <c r="N90" t="str">
        <f t="shared" si="11"/>
        <v>HI5</v>
      </c>
    </row>
    <row r="91" spans="2:19" x14ac:dyDescent="0.35">
      <c r="B91" s="10">
        <v>89</v>
      </c>
      <c r="C91" s="10">
        <f t="shared" si="15"/>
        <v>5.5</v>
      </c>
      <c r="D91" s="10">
        <f t="shared" si="12"/>
        <v>5.5</v>
      </c>
      <c r="E91" s="10">
        <f t="shared" si="13"/>
        <v>3.821570091755231E-2</v>
      </c>
      <c r="F91" s="10">
        <f t="shared" si="8"/>
        <v>1.5</v>
      </c>
      <c r="G91" s="10">
        <f t="shared" si="9"/>
        <v>15</v>
      </c>
      <c r="H91" s="10">
        <f t="shared" si="14"/>
        <v>15</v>
      </c>
      <c r="I91">
        <v>4</v>
      </c>
      <c r="J91">
        <v>5.5</v>
      </c>
      <c r="K91">
        <v>6.5</v>
      </c>
      <c r="L91">
        <v>8</v>
      </c>
      <c r="M91" t="str">
        <f t="shared" si="10"/>
        <v>HI3</v>
      </c>
      <c r="N91" t="str">
        <f t="shared" si="11"/>
        <v>HI5</v>
      </c>
    </row>
    <row r="92" spans="2:19" x14ac:dyDescent="0.35">
      <c r="B92" s="10">
        <v>90</v>
      </c>
      <c r="C92" s="10">
        <f t="shared" si="15"/>
        <v>5.5</v>
      </c>
      <c r="D92" s="10">
        <f t="shared" si="12"/>
        <v>5.5</v>
      </c>
      <c r="E92" s="10">
        <f t="shared" si="13"/>
        <v>3.7791082018468397E-2</v>
      </c>
      <c r="F92" s="10">
        <f t="shared" si="8"/>
        <v>1.5</v>
      </c>
      <c r="G92" s="10">
        <f t="shared" si="9"/>
        <v>15</v>
      </c>
      <c r="H92" s="10">
        <f t="shared" si="14"/>
        <v>15</v>
      </c>
      <c r="I92">
        <v>4</v>
      </c>
      <c r="J92">
        <v>5.5</v>
      </c>
      <c r="K92">
        <v>6.5</v>
      </c>
      <c r="L92">
        <v>8</v>
      </c>
      <c r="M92" t="str">
        <f t="shared" si="10"/>
        <v>HI3</v>
      </c>
      <c r="N92" t="str">
        <f t="shared" si="11"/>
        <v>HI5</v>
      </c>
    </row>
    <row r="93" spans="2:19" x14ac:dyDescent="0.35">
      <c r="B93" s="10">
        <v>91</v>
      </c>
      <c r="C93" s="10">
        <f t="shared" si="15"/>
        <v>5.5</v>
      </c>
      <c r="D93" s="10">
        <f t="shared" si="12"/>
        <v>5.5</v>
      </c>
      <c r="E93" s="10">
        <f t="shared" si="13"/>
        <v>3.7375795402880829E-2</v>
      </c>
      <c r="F93" s="10">
        <f t="shared" si="8"/>
        <v>1.5</v>
      </c>
      <c r="G93" s="10">
        <f t="shared" si="9"/>
        <v>15</v>
      </c>
      <c r="H93" s="10">
        <f t="shared" si="14"/>
        <v>15</v>
      </c>
      <c r="I93">
        <v>4</v>
      </c>
      <c r="J93">
        <v>5.5</v>
      </c>
      <c r="K93">
        <v>6.5</v>
      </c>
      <c r="L93">
        <v>8</v>
      </c>
      <c r="M93" t="str">
        <f t="shared" si="10"/>
        <v>HI3</v>
      </c>
      <c r="N93" t="str">
        <f t="shared" si="11"/>
        <v>HI5</v>
      </c>
    </row>
    <row r="94" spans="2:19" x14ac:dyDescent="0.35">
      <c r="B94" s="10">
        <v>92</v>
      </c>
      <c r="C94" s="10">
        <f t="shared" si="15"/>
        <v>5.5</v>
      </c>
      <c r="D94" s="10">
        <f t="shared" si="12"/>
        <v>5.5</v>
      </c>
      <c r="E94" s="10">
        <f t="shared" si="13"/>
        <v>3.6969536757197344E-2</v>
      </c>
      <c r="F94" s="10">
        <f t="shared" si="8"/>
        <v>1.5</v>
      </c>
      <c r="G94" s="10">
        <f t="shared" si="9"/>
        <v>15</v>
      </c>
      <c r="H94" s="10">
        <f t="shared" si="14"/>
        <v>15</v>
      </c>
      <c r="I94">
        <v>4</v>
      </c>
      <c r="J94">
        <v>5.5</v>
      </c>
      <c r="K94">
        <v>6.5</v>
      </c>
      <c r="L94">
        <v>8</v>
      </c>
      <c r="M94" t="str">
        <f t="shared" si="10"/>
        <v>HI3</v>
      </c>
      <c r="N94" t="str">
        <f t="shared" si="11"/>
        <v>HI5</v>
      </c>
    </row>
    <row r="95" spans="2:19" x14ac:dyDescent="0.35">
      <c r="B95" s="10">
        <v>93</v>
      </c>
      <c r="C95" s="10">
        <f t="shared" si="15"/>
        <v>5.5</v>
      </c>
      <c r="D95" s="10">
        <f t="shared" si="12"/>
        <v>5.5</v>
      </c>
      <c r="E95" s="10">
        <f t="shared" si="13"/>
        <v>3.6572014856582319E-2</v>
      </c>
      <c r="F95" s="10">
        <f t="shared" si="8"/>
        <v>1.5</v>
      </c>
      <c r="G95" s="10">
        <f t="shared" si="9"/>
        <v>15</v>
      </c>
      <c r="H95" s="10">
        <f t="shared" si="14"/>
        <v>15</v>
      </c>
      <c r="I95">
        <v>4</v>
      </c>
      <c r="J95">
        <v>5.5</v>
      </c>
      <c r="K95">
        <v>6.5</v>
      </c>
      <c r="L95">
        <v>8</v>
      </c>
      <c r="M95" t="str">
        <f t="shared" si="10"/>
        <v>HI3</v>
      </c>
      <c r="N95" t="str">
        <f t="shared" si="11"/>
        <v>HI5</v>
      </c>
    </row>
    <row r="96" spans="2:19" x14ac:dyDescent="0.35">
      <c r="B96" s="10">
        <v>94</v>
      </c>
      <c r="C96" s="10">
        <f t="shared" si="15"/>
        <v>5.5</v>
      </c>
      <c r="D96" s="10">
        <f t="shared" si="12"/>
        <v>5.5</v>
      </c>
      <c r="E96" s="10">
        <f t="shared" si="13"/>
        <v>3.6182950868746337E-2</v>
      </c>
      <c r="F96" s="10">
        <f t="shared" si="8"/>
        <v>1.5</v>
      </c>
      <c r="G96" s="10">
        <f t="shared" si="9"/>
        <v>15</v>
      </c>
      <c r="H96" s="10">
        <f t="shared" si="14"/>
        <v>15</v>
      </c>
      <c r="I96">
        <v>4</v>
      </c>
      <c r="J96">
        <v>5.5</v>
      </c>
      <c r="K96">
        <v>6.5</v>
      </c>
      <c r="L96">
        <v>8</v>
      </c>
      <c r="M96" t="str">
        <f t="shared" si="10"/>
        <v>HI3</v>
      </c>
      <c r="N96" t="str">
        <f t="shared" si="11"/>
        <v>HI5</v>
      </c>
    </row>
    <row r="97" spans="2:18" x14ac:dyDescent="0.35">
      <c r="B97" s="10">
        <v>95</v>
      </c>
      <c r="C97" s="10">
        <f t="shared" si="15"/>
        <v>5.5</v>
      </c>
      <c r="D97" s="10">
        <f t="shared" si="12"/>
        <v>5.5</v>
      </c>
      <c r="E97" s="10">
        <f t="shared" si="13"/>
        <v>3.5802077701706903E-2</v>
      </c>
      <c r="F97" s="10">
        <f t="shared" si="8"/>
        <v>1.5</v>
      </c>
      <c r="G97" s="10">
        <f t="shared" si="9"/>
        <v>15</v>
      </c>
      <c r="H97" s="10">
        <f t="shared" si="14"/>
        <v>15</v>
      </c>
      <c r="I97">
        <v>4</v>
      </c>
      <c r="J97">
        <v>5.5</v>
      </c>
      <c r="K97">
        <v>6.5</v>
      </c>
      <c r="L97">
        <v>8</v>
      </c>
      <c r="M97" t="str">
        <f t="shared" si="10"/>
        <v>HI3</v>
      </c>
      <c r="N97" t="str">
        <f t="shared" si="11"/>
        <v>HI5</v>
      </c>
    </row>
    <row r="98" spans="2:18" x14ac:dyDescent="0.35">
      <c r="B98" s="10">
        <v>96</v>
      </c>
      <c r="C98" s="10">
        <f t="shared" si="15"/>
        <v>5.5</v>
      </c>
      <c r="D98" s="10">
        <f t="shared" si="12"/>
        <v>5.5</v>
      </c>
      <c r="E98" s="10">
        <f t="shared" si="13"/>
        <v>3.5429139392314117E-2</v>
      </c>
      <c r="F98" s="10">
        <f t="shared" si="8"/>
        <v>1.5</v>
      </c>
      <c r="G98" s="10">
        <f t="shared" si="9"/>
        <v>15</v>
      </c>
      <c r="H98" s="10">
        <f t="shared" si="14"/>
        <v>15</v>
      </c>
      <c r="I98">
        <v>4</v>
      </c>
      <c r="J98">
        <v>5.5</v>
      </c>
      <c r="K98">
        <v>6.5</v>
      </c>
      <c r="L98">
        <v>8</v>
      </c>
      <c r="M98" t="str">
        <f t="shared" si="10"/>
        <v>HI3</v>
      </c>
      <c r="N98" t="str">
        <f t="shared" si="11"/>
        <v>HI5</v>
      </c>
    </row>
    <row r="99" spans="2:18" x14ac:dyDescent="0.35">
      <c r="B99" s="10">
        <v>97</v>
      </c>
      <c r="C99" s="10">
        <f t="shared" si="15"/>
        <v>5.5</v>
      </c>
      <c r="D99" s="10">
        <f t="shared" si="12"/>
        <v>5.5</v>
      </c>
      <c r="E99" s="10">
        <f t="shared" si="13"/>
        <v>3.5063890532599541E-2</v>
      </c>
      <c r="F99" s="10">
        <f t="shared" si="8"/>
        <v>1.5</v>
      </c>
      <c r="G99" s="10">
        <f t="shared" si="9"/>
        <v>15</v>
      </c>
      <c r="H99" s="10">
        <f t="shared" si="14"/>
        <v>15</v>
      </c>
      <c r="I99">
        <v>4</v>
      </c>
      <c r="J99">
        <v>5.5</v>
      </c>
      <c r="K99">
        <v>6.5</v>
      </c>
      <c r="L99">
        <v>8</v>
      </c>
      <c r="M99" t="str">
        <f t="shared" si="10"/>
        <v>HI3</v>
      </c>
      <c r="N99" t="str">
        <f t="shared" si="11"/>
        <v>HI5</v>
      </c>
    </row>
    <row r="100" spans="2:18" x14ac:dyDescent="0.35">
      <c r="B100" s="10">
        <v>98</v>
      </c>
      <c r="C100" s="10">
        <f t="shared" si="15"/>
        <v>5.5</v>
      </c>
      <c r="D100" s="10">
        <f t="shared" si="12"/>
        <v>5.5</v>
      </c>
      <c r="E100" s="10">
        <f t="shared" si="13"/>
        <v>3.4706095731246486E-2</v>
      </c>
      <c r="F100" s="10">
        <f t="shared" si="8"/>
        <v>1.5</v>
      </c>
      <c r="G100" s="10">
        <f t="shared" si="9"/>
        <v>15</v>
      </c>
      <c r="H100" s="10">
        <f t="shared" si="14"/>
        <v>15</v>
      </c>
      <c r="I100">
        <v>4</v>
      </c>
      <c r="J100">
        <v>5.5</v>
      </c>
      <c r="K100">
        <v>6.5</v>
      </c>
      <c r="L100">
        <v>8</v>
      </c>
      <c r="M100" t="str">
        <f t="shared" si="10"/>
        <v>HI3</v>
      </c>
      <c r="N100" t="str">
        <f t="shared" si="11"/>
        <v>HI5</v>
      </c>
      <c r="R100" t="s">
        <v>595</v>
      </c>
    </row>
    <row r="101" spans="2:18" x14ac:dyDescent="0.35">
      <c r="B101" s="10">
        <v>99</v>
      </c>
      <c r="C101" s="10">
        <f t="shared" si="15"/>
        <v>5.5</v>
      </c>
      <c r="D101" s="10">
        <f t="shared" si="12"/>
        <v>5.5</v>
      </c>
      <c r="E101" s="10">
        <f t="shared" si="13"/>
        <v>3.435552910769854E-2</v>
      </c>
      <c r="F101" s="10">
        <f t="shared" si="8"/>
        <v>1.5</v>
      </c>
      <c r="G101" s="10">
        <f t="shared" si="9"/>
        <v>15</v>
      </c>
      <c r="H101" s="10">
        <f t="shared" si="14"/>
        <v>15</v>
      </c>
      <c r="I101">
        <v>4</v>
      </c>
      <c r="J101">
        <v>5.5</v>
      </c>
      <c r="K101">
        <v>6.5</v>
      </c>
      <c r="L101">
        <v>8</v>
      </c>
      <c r="M101" t="str">
        <f t="shared" si="10"/>
        <v>HI3</v>
      </c>
      <c r="N101" t="str">
        <f t="shared" si="11"/>
        <v>HI5</v>
      </c>
      <c r="R101" t="s">
        <v>608</v>
      </c>
    </row>
    <row r="102" spans="2:18" x14ac:dyDescent="0.35">
      <c r="B102" s="10">
        <v>100</v>
      </c>
      <c r="C102" s="10">
        <f t="shared" si="15"/>
        <v>5.5</v>
      </c>
      <c r="D102" s="10">
        <f t="shared" si="12"/>
        <v>5.5</v>
      </c>
      <c r="E102" s="10">
        <f t="shared" si="13"/>
        <v>3.4011973816621556E-2</v>
      </c>
      <c r="F102" s="10">
        <f t="shared" si="8"/>
        <v>1.5</v>
      </c>
      <c r="G102" s="10">
        <f t="shared" si="9"/>
        <v>15</v>
      </c>
      <c r="H102" s="10">
        <f t="shared" si="14"/>
        <v>15</v>
      </c>
      <c r="I102">
        <v>4</v>
      </c>
      <c r="J102">
        <v>5.5</v>
      </c>
      <c r="K102">
        <v>6.5</v>
      </c>
      <c r="L102">
        <v>8</v>
      </c>
      <c r="M102" t="str">
        <f t="shared" si="10"/>
        <v>HI3</v>
      </c>
      <c r="N102" t="str">
        <f t="shared" si="11"/>
        <v>HI5</v>
      </c>
    </row>
  </sheetData>
  <pageMargins left="0.7" right="0.7" top="0.75" bottom="0.75" header="0.3" footer="0.3"/>
  <pageSetup paperSize="9"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6A204-9EED-49F9-928F-FB7BD27C1B4B}">
  <sheetPr codeName="Sheet10"/>
  <dimension ref="A1:A2"/>
  <sheetViews>
    <sheetView workbookViewId="0">
      <selection activeCell="A3" sqref="A3"/>
    </sheetView>
  </sheetViews>
  <sheetFormatPr defaultRowHeight="14.5" x14ac:dyDescent="0.35"/>
  <sheetData>
    <row r="1" spans="1:1" x14ac:dyDescent="0.35">
      <c r="A1" s="118" t="s">
        <v>135</v>
      </c>
    </row>
    <row r="2" spans="1:1" x14ac:dyDescent="0.35">
      <c r="A2" t="s">
        <v>352</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D12DC-0B1D-44DD-BD94-42DD5FACEDC2}">
  <sheetPr codeName="Sheet11"/>
  <dimension ref="A1:G8"/>
  <sheetViews>
    <sheetView workbookViewId="0">
      <selection activeCell="E11" sqref="E11"/>
    </sheetView>
  </sheetViews>
  <sheetFormatPr defaultRowHeight="14.5" x14ac:dyDescent="0.35"/>
  <cols>
    <col min="1" max="1" width="28.26953125" customWidth="1"/>
    <col min="2" max="2" width="19" bestFit="1" customWidth="1"/>
  </cols>
  <sheetData>
    <row r="1" spans="1:7" x14ac:dyDescent="0.35">
      <c r="A1" s="23" t="s">
        <v>136</v>
      </c>
    </row>
    <row r="2" spans="1:7" x14ac:dyDescent="0.35">
      <c r="A2" t="s">
        <v>137</v>
      </c>
    </row>
    <row r="4" spans="1:7" ht="29" x14ac:dyDescent="0.35">
      <c r="A4" s="21" t="s">
        <v>290</v>
      </c>
      <c r="B4">
        <v>180</v>
      </c>
      <c r="D4" t="s">
        <v>291</v>
      </c>
    </row>
    <row r="5" spans="1:7" ht="43.5" x14ac:dyDescent="0.35">
      <c r="A5" s="21" t="s">
        <v>292</v>
      </c>
      <c r="B5">
        <v>170</v>
      </c>
      <c r="D5" t="s">
        <v>293</v>
      </c>
    </row>
    <row r="7" spans="1:7" x14ac:dyDescent="0.35">
      <c r="A7" t="s">
        <v>294</v>
      </c>
      <c r="B7">
        <f>B4-B5</f>
        <v>10</v>
      </c>
    </row>
    <row r="8" spans="1:7" x14ac:dyDescent="0.35">
      <c r="A8" t="s">
        <v>295</v>
      </c>
      <c r="B8">
        <f>B7*50</f>
        <v>500</v>
      </c>
      <c r="D8" t="s">
        <v>296</v>
      </c>
      <c r="G8" t="s">
        <v>297</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E4319-2218-49AF-90B4-02AC2942F355}">
  <sheetPr codeName="Sheet12"/>
  <dimension ref="A1:F35"/>
  <sheetViews>
    <sheetView topLeftCell="A10" workbookViewId="0">
      <selection activeCell="A18" sqref="A18"/>
    </sheetView>
  </sheetViews>
  <sheetFormatPr defaultRowHeight="14.5" x14ac:dyDescent="0.35"/>
  <cols>
    <col min="1" max="1" width="40.1796875" customWidth="1"/>
    <col min="7" max="7" width="20" bestFit="1" customWidth="1"/>
    <col min="8" max="8" width="10.1796875" bestFit="1" customWidth="1"/>
  </cols>
  <sheetData>
    <row r="1" spans="1:6" x14ac:dyDescent="0.35">
      <c r="A1" s="23" t="s">
        <v>138</v>
      </c>
    </row>
    <row r="2" spans="1:6" x14ac:dyDescent="0.35">
      <c r="A2" t="s">
        <v>140</v>
      </c>
    </row>
    <row r="4" spans="1:6" x14ac:dyDescent="0.35">
      <c r="A4" s="21" t="s">
        <v>298</v>
      </c>
      <c r="B4">
        <v>100</v>
      </c>
      <c r="F4" s="112"/>
    </row>
    <row r="5" spans="1:6" x14ac:dyDescent="0.35">
      <c r="A5" t="s">
        <v>299</v>
      </c>
      <c r="B5">
        <v>1.2</v>
      </c>
    </row>
    <row r="7" spans="1:6" x14ac:dyDescent="0.35">
      <c r="A7" t="s">
        <v>300</v>
      </c>
      <c r="B7">
        <f>B4*B5</f>
        <v>120</v>
      </c>
    </row>
    <row r="10" spans="1:6" x14ac:dyDescent="0.35">
      <c r="A10" s="23" t="s">
        <v>138</v>
      </c>
    </row>
    <row r="12" spans="1:6" x14ac:dyDescent="0.35">
      <c r="A12" s="27" t="s">
        <v>140</v>
      </c>
    </row>
    <row r="14" spans="1:6" x14ac:dyDescent="0.35">
      <c r="A14" s="114" t="s">
        <v>301</v>
      </c>
    </row>
    <row r="16" spans="1:6" x14ac:dyDescent="0.35">
      <c r="A16" s="113" t="s">
        <v>302</v>
      </c>
    </row>
    <row r="18" spans="1:1" x14ac:dyDescent="0.35">
      <c r="A18" t="s">
        <v>303</v>
      </c>
    </row>
    <row r="19" spans="1:1" x14ac:dyDescent="0.35">
      <c r="A19" t="s">
        <v>304</v>
      </c>
    </row>
    <row r="20" spans="1:1" x14ac:dyDescent="0.35">
      <c r="A20" t="s">
        <v>305</v>
      </c>
    </row>
    <row r="21" spans="1:1" x14ac:dyDescent="0.35">
      <c r="A21" t="s">
        <v>306</v>
      </c>
    </row>
    <row r="23" spans="1:1" x14ac:dyDescent="0.35">
      <c r="A23" t="s">
        <v>307</v>
      </c>
    </row>
    <row r="24" spans="1:1" x14ac:dyDescent="0.35">
      <c r="A24" t="s">
        <v>308</v>
      </c>
    </row>
    <row r="25" spans="1:1" x14ac:dyDescent="0.35">
      <c r="A25" t="s">
        <v>309</v>
      </c>
    </row>
    <row r="26" spans="1:1" x14ac:dyDescent="0.35">
      <c r="A26" t="s">
        <v>310</v>
      </c>
    </row>
    <row r="27" spans="1:1" x14ac:dyDescent="0.35">
      <c r="A27" t="s">
        <v>311</v>
      </c>
    </row>
    <row r="28" spans="1:1" x14ac:dyDescent="0.35">
      <c r="A28" t="s">
        <v>312</v>
      </c>
    </row>
    <row r="29" spans="1:1" x14ac:dyDescent="0.35">
      <c r="A29" t="s">
        <v>313</v>
      </c>
    </row>
    <row r="31" spans="1:1" x14ac:dyDescent="0.35">
      <c r="A31" t="s">
        <v>314</v>
      </c>
    </row>
    <row r="32" spans="1:1" x14ac:dyDescent="0.35">
      <c r="A32" t="s">
        <v>315</v>
      </c>
    </row>
    <row r="34" spans="1:1" x14ac:dyDescent="0.35">
      <c r="A34" t="s">
        <v>316</v>
      </c>
    </row>
    <row r="35" spans="1:1" x14ac:dyDescent="0.35">
      <c r="A35" t="s">
        <v>317</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0EED9-B3D2-4953-8778-DA6091A33D97}">
  <sheetPr codeName="Sheet13"/>
  <dimension ref="A1:D52"/>
  <sheetViews>
    <sheetView topLeftCell="A22" workbookViewId="0">
      <selection activeCell="A48" sqref="A48"/>
    </sheetView>
  </sheetViews>
  <sheetFormatPr defaultRowHeight="14.5" x14ac:dyDescent="0.35"/>
  <cols>
    <col min="1" max="1" width="27.54296875" customWidth="1"/>
    <col min="2" max="2" width="11.81640625" customWidth="1"/>
  </cols>
  <sheetData>
    <row r="1" spans="1:4" x14ac:dyDescent="0.35">
      <c r="A1" t="s">
        <v>141</v>
      </c>
      <c r="D1" t="s">
        <v>318</v>
      </c>
    </row>
    <row r="2" spans="1:4" x14ac:dyDescent="0.35">
      <c r="A2" t="s">
        <v>143</v>
      </c>
    </row>
    <row r="4" spans="1:4" x14ac:dyDescent="0.35">
      <c r="A4" t="s">
        <v>319</v>
      </c>
      <c r="B4">
        <v>300</v>
      </c>
      <c r="C4" t="s">
        <v>320</v>
      </c>
    </row>
    <row r="5" spans="1:4" x14ac:dyDescent="0.35">
      <c r="A5" t="s">
        <v>321</v>
      </c>
      <c r="B5">
        <v>10</v>
      </c>
      <c r="C5" t="s">
        <v>320</v>
      </c>
    </row>
    <row r="6" spans="1:4" x14ac:dyDescent="0.35">
      <c r="A6" t="s">
        <v>322</v>
      </c>
      <c r="B6">
        <v>250</v>
      </c>
      <c r="C6" t="s">
        <v>320</v>
      </c>
    </row>
    <row r="7" spans="1:4" x14ac:dyDescent="0.35">
      <c r="A7" t="s">
        <v>323</v>
      </c>
      <c r="B7">
        <v>25</v>
      </c>
      <c r="C7" t="s">
        <v>320</v>
      </c>
    </row>
    <row r="8" spans="1:4" x14ac:dyDescent="0.35">
      <c r="A8" t="s">
        <v>324</v>
      </c>
      <c r="B8" s="110">
        <f>'ON-P Fixed Inputs'!F38</f>
        <v>4.4705882352941178</v>
      </c>
      <c r="C8" t="s">
        <v>325</v>
      </c>
    </row>
    <row r="11" spans="1:4" x14ac:dyDescent="0.35">
      <c r="A11" t="s">
        <v>326</v>
      </c>
      <c r="B11" s="28">
        <f>((B4+B5)-(B6+B7))*B8</f>
        <v>156.47058823529412</v>
      </c>
    </row>
    <row r="13" spans="1:4" x14ac:dyDescent="0.35">
      <c r="A13" s="24" t="s">
        <v>327</v>
      </c>
      <c r="B13" s="24" t="s">
        <v>328</v>
      </c>
      <c r="C13" s="24">
        <v>270</v>
      </c>
      <c r="D13" s="22"/>
    </row>
    <row r="14" spans="1:4" x14ac:dyDescent="0.35">
      <c r="A14" s="25"/>
      <c r="B14" s="25"/>
      <c r="C14" s="24"/>
      <c r="D14" s="22"/>
    </row>
    <row r="15" spans="1:4" x14ac:dyDescent="0.35">
      <c r="A15" s="24" t="s">
        <v>329</v>
      </c>
      <c r="B15" s="24" t="s">
        <v>330</v>
      </c>
      <c r="C15" s="24">
        <v>0.24299999999999999</v>
      </c>
      <c r="D15" s="22"/>
    </row>
    <row r="16" spans="1:4" x14ac:dyDescent="0.35">
      <c r="A16" s="22"/>
      <c r="B16" s="22"/>
      <c r="C16" s="22"/>
      <c r="D16" s="22"/>
    </row>
    <row r="17" spans="1:4" x14ac:dyDescent="0.35">
      <c r="A17" s="22" t="s">
        <v>331</v>
      </c>
      <c r="B17" s="22"/>
      <c r="C17" s="22"/>
      <c r="D17" s="22"/>
    </row>
    <row r="18" spans="1:4" x14ac:dyDescent="0.35">
      <c r="A18" s="22"/>
      <c r="B18" s="22"/>
      <c r="C18" s="22"/>
      <c r="D18" s="22"/>
    </row>
    <row r="19" spans="1:4" x14ac:dyDescent="0.35">
      <c r="A19" s="22" t="s">
        <v>332</v>
      </c>
      <c r="B19" s="22"/>
      <c r="C19" s="22"/>
      <c r="D19" s="22"/>
    </row>
    <row r="20" spans="1:4" x14ac:dyDescent="0.35">
      <c r="A20" s="22"/>
      <c r="B20" s="22"/>
      <c r="C20" s="22"/>
      <c r="D20" s="22"/>
    </row>
    <row r="21" spans="1:4" x14ac:dyDescent="0.35">
      <c r="A21" s="22"/>
      <c r="B21" s="22"/>
      <c r="C21" s="22"/>
      <c r="D21" s="22"/>
    </row>
    <row r="22" spans="1:4" x14ac:dyDescent="0.35">
      <c r="A22" s="22"/>
      <c r="B22" s="22"/>
      <c r="C22" s="22"/>
      <c r="D22" s="22"/>
    </row>
    <row r="23" spans="1:4" x14ac:dyDescent="0.35">
      <c r="A23" s="22" t="s">
        <v>154</v>
      </c>
      <c r="B23" s="22"/>
      <c r="C23" s="22"/>
      <c r="D23" s="22"/>
    </row>
    <row r="24" spans="1:4" x14ac:dyDescent="0.35">
      <c r="A24" s="22"/>
      <c r="B24" s="22" t="s">
        <v>333</v>
      </c>
      <c r="C24" s="22" t="s">
        <v>334</v>
      </c>
      <c r="D24" s="22"/>
    </row>
    <row r="25" spans="1:4" x14ac:dyDescent="0.35">
      <c r="A25" s="22" t="s">
        <v>281</v>
      </c>
      <c r="B25" s="26">
        <v>15.44</v>
      </c>
      <c r="C25" s="26">
        <f>B25/2</f>
        <v>7.72</v>
      </c>
      <c r="D25" s="22"/>
    </row>
    <row r="26" spans="1:4" x14ac:dyDescent="0.35">
      <c r="A26" s="22" t="s">
        <v>282</v>
      </c>
      <c r="B26" s="26">
        <v>0.38</v>
      </c>
      <c r="C26" s="26">
        <f>B26/2</f>
        <v>0.19</v>
      </c>
      <c r="D26" s="22"/>
    </row>
    <row r="27" spans="1:4" x14ac:dyDescent="0.35">
      <c r="A27" s="22"/>
      <c r="B27" s="22"/>
      <c r="C27" s="22"/>
      <c r="D27" s="22"/>
    </row>
    <row r="28" spans="1:4" x14ac:dyDescent="0.35">
      <c r="A28" s="22" t="s">
        <v>335</v>
      </c>
      <c r="B28" s="22"/>
      <c r="C28" s="22"/>
      <c r="D28" s="22"/>
    </row>
    <row r="29" spans="1:4" x14ac:dyDescent="0.35">
      <c r="A29" s="22"/>
      <c r="B29" s="22"/>
      <c r="C29" s="22"/>
      <c r="D29" s="22"/>
    </row>
    <row r="30" spans="1:4" x14ac:dyDescent="0.35">
      <c r="A30" s="22"/>
      <c r="B30" s="22"/>
      <c r="C30" s="22"/>
      <c r="D30" s="22"/>
    </row>
    <row r="31" spans="1:4" x14ac:dyDescent="0.35">
      <c r="A31" s="22"/>
      <c r="B31" s="22"/>
      <c r="C31" s="22"/>
      <c r="D31" s="22"/>
    </row>
    <row r="35" spans="1:1" x14ac:dyDescent="0.35">
      <c r="A35" s="114" t="s">
        <v>336</v>
      </c>
    </row>
    <row r="36" spans="1:1" x14ac:dyDescent="0.35">
      <c r="A36" s="113" t="s">
        <v>337</v>
      </c>
    </row>
    <row r="37" spans="1:1" x14ac:dyDescent="0.35">
      <c r="A37" t="s">
        <v>338</v>
      </c>
    </row>
    <row r="38" spans="1:1" x14ac:dyDescent="0.35">
      <c r="A38" t="s">
        <v>339</v>
      </c>
    </row>
    <row r="39" spans="1:1" x14ac:dyDescent="0.35">
      <c r="A39" t="s">
        <v>340</v>
      </c>
    </row>
    <row r="40" spans="1:1" x14ac:dyDescent="0.35">
      <c r="A40" t="s">
        <v>341</v>
      </c>
    </row>
    <row r="41" spans="1:1" x14ac:dyDescent="0.35">
      <c r="A41" t="s">
        <v>342</v>
      </c>
    </row>
    <row r="42" spans="1:1" x14ac:dyDescent="0.35">
      <c r="A42" t="s">
        <v>343</v>
      </c>
    </row>
    <row r="43" spans="1:1" x14ac:dyDescent="0.35">
      <c r="A43" s="108" t="s">
        <v>344</v>
      </c>
    </row>
    <row r="44" spans="1:1" x14ac:dyDescent="0.35">
      <c r="A44" t="s">
        <v>345</v>
      </c>
    </row>
    <row r="45" spans="1:1" x14ac:dyDescent="0.35">
      <c r="A45" t="s">
        <v>346</v>
      </c>
    </row>
    <row r="47" spans="1:1" x14ac:dyDescent="0.35">
      <c r="A47" s="113" t="s">
        <v>347</v>
      </c>
    </row>
    <row r="48" spans="1:1" x14ac:dyDescent="0.35">
      <c r="A48" t="s">
        <v>348</v>
      </c>
    </row>
    <row r="49" spans="1:1" x14ac:dyDescent="0.35">
      <c r="A49" t="s">
        <v>349</v>
      </c>
    </row>
    <row r="50" spans="1:1" x14ac:dyDescent="0.35">
      <c r="A50" t="s">
        <v>350</v>
      </c>
    </row>
    <row r="52" spans="1:1" x14ac:dyDescent="0.35">
      <c r="A52" t="s">
        <v>351</v>
      </c>
    </row>
  </sheetData>
  <hyperlinks>
    <hyperlink ref="A43" r:id="rId1" xr:uid="{BEA47585-95DB-4B56-AC7C-2F4BA7F0B4B2}"/>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6E97D-742D-407D-9B7E-98203A535653}">
  <sheetPr codeName="Sheet14"/>
  <dimension ref="B2:AB68"/>
  <sheetViews>
    <sheetView topLeftCell="A10" zoomScale="40" zoomScaleNormal="40" workbookViewId="0">
      <selection activeCell="I25" sqref="I25"/>
    </sheetView>
  </sheetViews>
  <sheetFormatPr defaultRowHeight="14.5" x14ac:dyDescent="0.35"/>
  <cols>
    <col min="2" max="2" width="23" bestFit="1" customWidth="1"/>
    <col min="3" max="3" width="16.1796875" bestFit="1" customWidth="1"/>
    <col min="4" max="4" width="19.453125" bestFit="1" customWidth="1"/>
    <col min="5" max="5" width="12" bestFit="1" customWidth="1"/>
    <col min="6" max="7" width="12" customWidth="1"/>
    <col min="8" max="8" width="16.54296875" bestFit="1" customWidth="1"/>
    <col min="9" max="9" width="16.1796875" bestFit="1" customWidth="1"/>
    <col min="10" max="10" width="15.26953125" bestFit="1" customWidth="1"/>
    <col min="12" max="12" width="14" bestFit="1" customWidth="1"/>
    <col min="15" max="15" width="16.54296875" bestFit="1" customWidth="1"/>
    <col min="16" max="16" width="16.1796875" bestFit="1" customWidth="1"/>
    <col min="17" max="17" width="15.26953125" bestFit="1" customWidth="1"/>
    <col min="20" max="20" width="16.453125" customWidth="1"/>
    <col min="21" max="21" width="20.81640625" bestFit="1" customWidth="1"/>
    <col min="22" max="22" width="12.26953125" bestFit="1" customWidth="1"/>
    <col min="25" max="25" width="20.81640625" bestFit="1" customWidth="1"/>
    <col min="26" max="26" width="21.453125" bestFit="1" customWidth="1"/>
    <col min="27" max="27" width="24.81640625" bestFit="1" customWidth="1"/>
    <col min="28" max="28" width="24.453125" bestFit="1" customWidth="1"/>
    <col min="29" max="29" width="20.81640625" bestFit="1" customWidth="1"/>
    <col min="30" max="30" width="16.81640625" bestFit="1" customWidth="1"/>
    <col min="31" max="31" width="20.453125" bestFit="1" customWidth="1"/>
    <col min="32" max="32" width="20" bestFit="1" customWidth="1"/>
  </cols>
  <sheetData>
    <row r="2" spans="2:28" x14ac:dyDescent="0.35">
      <c r="Y2" s="27"/>
      <c r="Z2" s="27"/>
      <c r="AA2" s="27"/>
      <c r="AB2" s="27"/>
    </row>
    <row r="3" spans="2:28" x14ac:dyDescent="0.35">
      <c r="B3" s="10"/>
      <c r="C3" s="10" t="s">
        <v>259</v>
      </c>
      <c r="D3" s="10" t="s">
        <v>260</v>
      </c>
      <c r="H3" s="10"/>
      <c r="I3" s="10" t="s">
        <v>259</v>
      </c>
      <c r="J3" s="10" t="s">
        <v>260</v>
      </c>
      <c r="O3" s="10"/>
      <c r="P3" s="10" t="s">
        <v>259</v>
      </c>
      <c r="Q3" s="10" t="s">
        <v>260</v>
      </c>
      <c r="U3" s="119"/>
      <c r="V3" s="119"/>
      <c r="W3" s="120"/>
      <c r="Y3" s="121"/>
      <c r="Z3" s="121"/>
      <c r="AA3" s="121"/>
      <c r="AB3" s="121"/>
    </row>
    <row r="4" spans="2:28" x14ac:dyDescent="0.35">
      <c r="B4" s="10">
        <v>1</v>
      </c>
      <c r="C4" s="10">
        <v>3</v>
      </c>
      <c r="D4" s="10">
        <v>2</v>
      </c>
      <c r="H4" s="10">
        <v>1</v>
      </c>
      <c r="I4" s="10">
        <v>5</v>
      </c>
      <c r="J4" s="10">
        <v>1</v>
      </c>
      <c r="O4" s="10">
        <v>1</v>
      </c>
      <c r="P4" s="10">
        <v>8</v>
      </c>
      <c r="Q4" s="10">
        <v>2</v>
      </c>
      <c r="U4" s="120"/>
      <c r="V4" s="120"/>
      <c r="W4" s="120"/>
      <c r="Y4" s="27"/>
      <c r="Z4" s="27"/>
      <c r="AA4" s="27"/>
      <c r="AB4" s="27"/>
    </row>
    <row r="5" spans="2:28" x14ac:dyDescent="0.35">
      <c r="B5" s="10">
        <f>SUM(B4+ 1)</f>
        <v>2</v>
      </c>
      <c r="C5" s="10">
        <v>2</v>
      </c>
      <c r="D5" s="10">
        <v>1</v>
      </c>
      <c r="H5" s="10">
        <f>SUM(H4+ 1)</f>
        <v>2</v>
      </c>
      <c r="I5" s="10">
        <v>3</v>
      </c>
      <c r="J5" s="10">
        <v>5</v>
      </c>
      <c r="O5" s="10">
        <f>SUM(O4+ 1)</f>
        <v>2</v>
      </c>
      <c r="P5" s="10">
        <v>9</v>
      </c>
      <c r="Q5" s="10">
        <v>4</v>
      </c>
      <c r="U5" s="122"/>
      <c r="V5" s="120"/>
      <c r="W5" s="120"/>
      <c r="Y5" s="123"/>
      <c r="Z5" s="27"/>
      <c r="AA5" s="120"/>
      <c r="AB5" s="27"/>
    </row>
    <row r="6" spans="2:28" x14ac:dyDescent="0.35">
      <c r="B6" s="10">
        <f t="shared" ref="B6:B13" si="0">SUM(B5+ 1)</f>
        <v>3</v>
      </c>
      <c r="C6" s="10">
        <v>1</v>
      </c>
      <c r="D6" s="10">
        <v>5</v>
      </c>
      <c r="H6" s="10">
        <f t="shared" ref="H6:H9" si="1">SUM(H5+ 1)</f>
        <v>3</v>
      </c>
      <c r="I6" s="10">
        <v>2</v>
      </c>
      <c r="J6" s="10">
        <v>6</v>
      </c>
      <c r="O6" s="10">
        <f t="shared" ref="O6:O9" si="2">SUM(O5+ 1)</f>
        <v>3</v>
      </c>
      <c r="P6" s="10">
        <v>12</v>
      </c>
      <c r="Q6" s="10">
        <v>13</v>
      </c>
      <c r="U6" s="124"/>
      <c r="V6" s="120"/>
      <c r="W6" s="120"/>
      <c r="Y6" s="125"/>
      <c r="Z6" s="27"/>
      <c r="AA6" s="27"/>
      <c r="AB6" s="27"/>
    </row>
    <row r="7" spans="2:28" x14ac:dyDescent="0.35">
      <c r="B7" s="10">
        <f t="shared" si="0"/>
        <v>4</v>
      </c>
      <c r="C7" s="10">
        <v>1</v>
      </c>
      <c r="D7" s="10">
        <v>1</v>
      </c>
      <c r="H7" s="10">
        <f t="shared" si="1"/>
        <v>4</v>
      </c>
      <c r="I7" s="10">
        <v>6</v>
      </c>
      <c r="J7" s="10">
        <v>3</v>
      </c>
      <c r="O7" s="10">
        <f t="shared" si="2"/>
        <v>4</v>
      </c>
      <c r="P7" s="10">
        <v>8</v>
      </c>
      <c r="Q7" s="10">
        <v>7</v>
      </c>
      <c r="U7" s="124"/>
      <c r="V7" s="120"/>
      <c r="W7" s="120"/>
      <c r="Y7" s="125"/>
      <c r="Z7" s="27"/>
      <c r="AA7" s="27"/>
      <c r="AB7" s="27"/>
    </row>
    <row r="8" spans="2:28" x14ac:dyDescent="0.35">
      <c r="B8" s="10">
        <f t="shared" si="0"/>
        <v>5</v>
      </c>
      <c r="C8" s="10">
        <v>2</v>
      </c>
      <c r="D8" s="10">
        <v>2</v>
      </c>
      <c r="H8" s="10">
        <f t="shared" si="1"/>
        <v>5</v>
      </c>
      <c r="I8" s="10">
        <v>8</v>
      </c>
      <c r="J8" s="10">
        <v>9</v>
      </c>
      <c r="O8" s="10">
        <f t="shared" si="2"/>
        <v>5</v>
      </c>
      <c r="P8" s="10">
        <v>3</v>
      </c>
      <c r="Q8" s="10">
        <v>3</v>
      </c>
      <c r="U8" s="124"/>
      <c r="V8" s="120"/>
      <c r="W8" s="120"/>
      <c r="Y8" s="125"/>
      <c r="Z8" s="27"/>
      <c r="AA8" s="126"/>
      <c r="AB8" s="27"/>
    </row>
    <row r="9" spans="2:28" x14ac:dyDescent="0.35">
      <c r="B9" s="10">
        <f t="shared" si="0"/>
        <v>6</v>
      </c>
      <c r="C9" s="10">
        <v>2</v>
      </c>
      <c r="D9" s="10">
        <v>1</v>
      </c>
      <c r="H9" s="10">
        <f t="shared" si="1"/>
        <v>6</v>
      </c>
      <c r="I9" s="10">
        <v>2</v>
      </c>
      <c r="J9" s="10">
        <v>5</v>
      </c>
      <c r="O9" s="10">
        <f t="shared" si="2"/>
        <v>6</v>
      </c>
      <c r="P9" s="10">
        <v>2</v>
      </c>
      <c r="Q9" s="10">
        <v>7</v>
      </c>
    </row>
    <row r="10" spans="2:28" x14ac:dyDescent="0.35">
      <c r="B10" s="10">
        <f>SUM(B9+ 1)</f>
        <v>7</v>
      </c>
      <c r="C10" s="10">
        <v>1</v>
      </c>
      <c r="D10" s="10">
        <v>2</v>
      </c>
      <c r="H10" s="10">
        <f>SUM(H9+ 1)</f>
        <v>7</v>
      </c>
      <c r="I10" s="10">
        <v>1</v>
      </c>
      <c r="J10" s="10">
        <v>2</v>
      </c>
      <c r="O10" s="10">
        <f>SUM(O9+ 1)</f>
        <v>7</v>
      </c>
      <c r="P10" s="10">
        <v>5</v>
      </c>
      <c r="Q10" s="10">
        <v>9</v>
      </c>
    </row>
    <row r="11" spans="2:28" x14ac:dyDescent="0.35">
      <c r="B11" s="10">
        <f t="shared" si="0"/>
        <v>8</v>
      </c>
      <c r="C11" s="10">
        <v>1</v>
      </c>
      <c r="D11" s="10">
        <v>3</v>
      </c>
      <c r="H11" s="10">
        <f t="shared" ref="H11" si="3">SUM(H10+ 1)</f>
        <v>8</v>
      </c>
      <c r="I11" s="10">
        <v>5</v>
      </c>
      <c r="J11" s="10">
        <v>6</v>
      </c>
      <c r="O11" s="10">
        <f t="shared" ref="O11" si="4">SUM(O10+ 1)</f>
        <v>8</v>
      </c>
      <c r="P11" s="10">
        <v>6</v>
      </c>
      <c r="Q11" s="10">
        <v>5</v>
      </c>
    </row>
    <row r="12" spans="2:28" x14ac:dyDescent="0.35">
      <c r="B12" s="10">
        <f>SUM(B11+ 1)</f>
        <v>9</v>
      </c>
      <c r="C12" s="10">
        <v>1</v>
      </c>
      <c r="D12" s="10">
        <v>1</v>
      </c>
      <c r="H12" s="10">
        <f>SUM(H11+ 1)</f>
        <v>9</v>
      </c>
      <c r="I12" s="10">
        <v>3</v>
      </c>
      <c r="J12" s="10">
        <v>3</v>
      </c>
      <c r="O12" s="10">
        <f>SUM(O11+ 1)</f>
        <v>9</v>
      </c>
      <c r="P12" s="10">
        <v>3</v>
      </c>
      <c r="Q12" s="10">
        <v>6</v>
      </c>
    </row>
    <row r="13" spans="2:28" x14ac:dyDescent="0.35">
      <c r="B13" s="10">
        <f t="shared" si="0"/>
        <v>10</v>
      </c>
      <c r="C13" s="10">
        <v>1</v>
      </c>
      <c r="D13" s="10">
        <v>1</v>
      </c>
      <c r="H13" s="10">
        <f t="shared" ref="H13" si="5">SUM(H12+ 1)</f>
        <v>10</v>
      </c>
      <c r="I13" s="10">
        <v>1</v>
      </c>
      <c r="J13" s="10">
        <v>1</v>
      </c>
      <c r="O13" s="10">
        <f t="shared" ref="O13" si="6">SUM(O12+ 1)</f>
        <v>10</v>
      </c>
      <c r="P13" s="10">
        <v>8</v>
      </c>
      <c r="Q13" s="10">
        <v>4</v>
      </c>
    </row>
    <row r="14" spans="2:28" x14ac:dyDescent="0.35">
      <c r="B14" s="127" t="s">
        <v>261</v>
      </c>
      <c r="C14" s="128">
        <f>AVERAGE(C2:C13)</f>
        <v>1.5</v>
      </c>
      <c r="D14" s="128">
        <f xml:space="preserve"> AVERAGE(D2:D13)</f>
        <v>1.9</v>
      </c>
      <c r="H14" s="127" t="s">
        <v>261</v>
      </c>
      <c r="I14" s="10">
        <f>AVERAGE(I4:I13)</f>
        <v>3.6</v>
      </c>
      <c r="J14" s="10">
        <f xml:space="preserve"> AVERAGE(J4:J13)</f>
        <v>4.0999999999999996</v>
      </c>
      <c r="O14" s="127" t="s">
        <v>261</v>
      </c>
      <c r="P14" s="10">
        <f>AVERAGE(P4:P13)</f>
        <v>6.4</v>
      </c>
      <c r="Q14" s="10">
        <f>AVERAGE(Q4:Q13)</f>
        <v>6</v>
      </c>
    </row>
    <row r="15" spans="2:28" ht="15" thickBot="1" x14ac:dyDescent="0.4">
      <c r="I15" s="129"/>
      <c r="P15" s="129"/>
      <c r="T15" s="130" t="s">
        <v>262</v>
      </c>
      <c r="U15" s="130" t="s">
        <v>263</v>
      </c>
    </row>
    <row r="16" spans="2:28" ht="15" thickBot="1" x14ac:dyDescent="0.4">
      <c r="B16" s="206" t="s">
        <v>264</v>
      </c>
      <c r="C16" s="207"/>
      <c r="D16" s="208"/>
      <c r="H16" s="206" t="s">
        <v>265</v>
      </c>
      <c r="I16" s="207"/>
      <c r="J16" s="208"/>
      <c r="O16" s="206" t="s">
        <v>266</v>
      </c>
      <c r="P16" s="207"/>
      <c r="Q16" s="208"/>
      <c r="T16" s="130" t="s">
        <v>267</v>
      </c>
      <c r="U16" s="130" t="s">
        <v>268</v>
      </c>
    </row>
    <row r="17" spans="2:21" x14ac:dyDescent="0.35">
      <c r="B17" t="s">
        <v>269</v>
      </c>
      <c r="C17">
        <v>50</v>
      </c>
      <c r="D17" t="s">
        <v>237</v>
      </c>
      <c r="H17" t="s">
        <v>269</v>
      </c>
      <c r="I17">
        <v>50</v>
      </c>
      <c r="J17" t="s">
        <v>237</v>
      </c>
      <c r="O17" t="s">
        <v>269</v>
      </c>
      <c r="P17">
        <v>50</v>
      </c>
      <c r="Q17" t="s">
        <v>237</v>
      </c>
      <c r="T17" s="130" t="s">
        <v>270</v>
      </c>
      <c r="U17" s="10" t="s">
        <v>271</v>
      </c>
    </row>
    <row r="18" spans="2:21" x14ac:dyDescent="0.35">
      <c r="B18" t="s">
        <v>272</v>
      </c>
      <c r="C18" s="131">
        <f>'ON-P Fixed Inputs'!$K$12</f>
        <v>0.37667123985905826</v>
      </c>
      <c r="D18" t="s">
        <v>273</v>
      </c>
      <c r="H18" t="s">
        <v>272</v>
      </c>
      <c r="I18" s="131">
        <f>'ON-P Fixed Inputs'!$K$12</f>
        <v>0.37667123985905826</v>
      </c>
      <c r="J18" t="s">
        <v>273</v>
      </c>
      <c r="O18" t="s">
        <v>272</v>
      </c>
      <c r="P18" s="131">
        <f>'ON-P Fixed Inputs'!$K$12</f>
        <v>0.37667123985905826</v>
      </c>
      <c r="Q18" t="s">
        <v>273</v>
      </c>
      <c r="T18" s="130" t="s">
        <v>274</v>
      </c>
      <c r="U18" s="10" t="s">
        <v>275</v>
      </c>
    </row>
    <row r="19" spans="2:21" x14ac:dyDescent="0.35">
      <c r="B19" t="s">
        <v>276</v>
      </c>
      <c r="C19" s="131">
        <f>'ON-P Fixed Inputs'!$K$11</f>
        <v>15.443520834221436</v>
      </c>
      <c r="D19" t="s">
        <v>273</v>
      </c>
      <c r="H19" t="s">
        <v>276</v>
      </c>
      <c r="I19" s="131">
        <f>'ON-P Fixed Inputs'!$K$11</f>
        <v>15.443520834221436</v>
      </c>
      <c r="J19" t="s">
        <v>273</v>
      </c>
      <c r="O19" t="s">
        <v>276</v>
      </c>
      <c r="P19" s="131">
        <f>'ON-P Fixed Inputs'!$K$11</f>
        <v>15.443520834221436</v>
      </c>
      <c r="Q19" t="s">
        <v>273</v>
      </c>
      <c r="T19" s="132"/>
      <c r="U19" s="27"/>
    </row>
    <row r="20" spans="2:21" x14ac:dyDescent="0.35">
      <c r="B20" s="133" t="s">
        <v>262</v>
      </c>
      <c r="C20" s="134">
        <v>40</v>
      </c>
      <c r="D20" s="133" t="s">
        <v>263</v>
      </c>
      <c r="H20" s="133" t="s">
        <v>262</v>
      </c>
      <c r="I20" s="134">
        <v>40</v>
      </c>
      <c r="J20" s="133" t="s">
        <v>263</v>
      </c>
      <c r="O20" s="133" t="s">
        <v>262</v>
      </c>
      <c r="P20" s="134">
        <v>40</v>
      </c>
      <c r="Q20" s="133" t="s">
        <v>263</v>
      </c>
    </row>
    <row r="21" spans="2:21" x14ac:dyDescent="0.35">
      <c r="B21" s="132" t="s">
        <v>267</v>
      </c>
      <c r="C21" s="134">
        <v>3</v>
      </c>
      <c r="D21" s="133" t="s">
        <v>268</v>
      </c>
      <c r="H21" s="132" t="s">
        <v>267</v>
      </c>
      <c r="I21" s="134">
        <v>3</v>
      </c>
      <c r="J21" s="133" t="s">
        <v>268</v>
      </c>
      <c r="O21" s="132" t="s">
        <v>267</v>
      </c>
      <c r="P21" s="134">
        <v>3</v>
      </c>
      <c r="Q21" s="133" t="s">
        <v>268</v>
      </c>
    </row>
    <row r="22" spans="2:21" x14ac:dyDescent="0.35">
      <c r="B22" s="135" t="s">
        <v>270</v>
      </c>
      <c r="C22" s="134">
        <v>20</v>
      </c>
      <c r="D22" s="133" t="s">
        <v>271</v>
      </c>
      <c r="H22" s="135" t="s">
        <v>270</v>
      </c>
      <c r="I22" s="134">
        <v>10</v>
      </c>
      <c r="J22" s="133" t="s">
        <v>271</v>
      </c>
      <c r="O22" s="135" t="s">
        <v>270</v>
      </c>
      <c r="P22" s="134">
        <v>5</v>
      </c>
      <c r="Q22" s="133" t="s">
        <v>271</v>
      </c>
    </row>
    <row r="23" spans="2:21" x14ac:dyDescent="0.35">
      <c r="B23" s="132" t="s">
        <v>275</v>
      </c>
      <c r="C23" s="134">
        <v>5</v>
      </c>
      <c r="D23" t="s">
        <v>275</v>
      </c>
      <c r="H23" s="132" t="s">
        <v>275</v>
      </c>
      <c r="I23" s="134">
        <v>3</v>
      </c>
      <c r="J23" t="s">
        <v>275</v>
      </c>
      <c r="O23" s="132" t="s">
        <v>275</v>
      </c>
      <c r="P23" s="134">
        <v>1</v>
      </c>
      <c r="Q23" t="s">
        <v>275</v>
      </c>
    </row>
    <row r="24" spans="2:21" x14ac:dyDescent="0.35">
      <c r="B24" s="133" t="s">
        <v>277</v>
      </c>
      <c r="C24" s="134">
        <v>145</v>
      </c>
      <c r="D24" s="133" t="s">
        <v>278</v>
      </c>
      <c r="H24" s="133" t="s">
        <v>277</v>
      </c>
      <c r="I24" s="134">
        <v>145</v>
      </c>
      <c r="J24" s="133" t="s">
        <v>278</v>
      </c>
      <c r="O24" s="133" t="s">
        <v>277</v>
      </c>
      <c r="P24" s="134">
        <v>145</v>
      </c>
      <c r="Q24" s="133" t="s">
        <v>278</v>
      </c>
    </row>
    <row r="25" spans="2:21" x14ac:dyDescent="0.35">
      <c r="B25" s="133"/>
      <c r="C25" s="134"/>
      <c r="H25" s="133"/>
      <c r="I25" s="134"/>
      <c r="O25" s="133"/>
      <c r="P25" s="134"/>
    </row>
    <row r="26" spans="2:21" x14ac:dyDescent="0.35">
      <c r="B26" s="133" t="s">
        <v>279</v>
      </c>
      <c r="C26" t="s">
        <v>280</v>
      </c>
      <c r="D26" s="136" t="s">
        <v>281</v>
      </c>
      <c r="E26" t="s">
        <v>282</v>
      </c>
      <c r="F26" t="s">
        <v>283</v>
      </c>
      <c r="G26" s="136"/>
      <c r="H26" s="133" t="s">
        <v>279</v>
      </c>
      <c r="I26" t="s">
        <v>280</v>
      </c>
      <c r="J26" s="136" t="s">
        <v>281</v>
      </c>
      <c r="K26" t="s">
        <v>282</v>
      </c>
      <c r="L26" t="s">
        <v>283</v>
      </c>
      <c r="O26" s="133" t="s">
        <v>279</v>
      </c>
      <c r="P26" t="s">
        <v>280</v>
      </c>
      <c r="Q26" s="136" t="s">
        <v>281</v>
      </c>
      <c r="R26" t="s">
        <v>282</v>
      </c>
      <c r="S26" t="s">
        <v>283</v>
      </c>
    </row>
    <row r="27" spans="2:21" x14ac:dyDescent="0.35">
      <c r="B27" s="133">
        <v>10</v>
      </c>
      <c r="C27">
        <f>1-EXP(-1*((B27/(C20+C22*((6-C23)-0.5)))^C21))</f>
        <v>7.9680851629393423E-3</v>
      </c>
      <c r="D27">
        <f xml:space="preserve"> C27*C17</f>
        <v>0.39840425814696712</v>
      </c>
      <c r="E27">
        <f t="shared" ref="E27:E45" si="7">($C$17*$C$24)*C27</f>
        <v>57.768617431310233</v>
      </c>
      <c r="F27" s="9">
        <f>(D27*$C$19)+(E27*$C$18)</f>
        <v>27.912541213930453</v>
      </c>
      <c r="G27" s="9"/>
      <c r="H27" s="133">
        <v>10</v>
      </c>
      <c r="I27">
        <f>1-EXP(-1*((H27/(I20+I22*((6-I23)-0.5)))^I21))</f>
        <v>3.6347074859417461E-3</v>
      </c>
      <c r="J27">
        <f xml:space="preserve"> I27*I17</f>
        <v>0.1817353742970873</v>
      </c>
      <c r="K27">
        <f>($I$17*$I$24)*I27</f>
        <v>26.351629273077659</v>
      </c>
      <c r="L27" s="9">
        <f>(J27*$I$19)+(K27*$I$18)</f>
        <v>12.732534909868516</v>
      </c>
      <c r="O27" s="133">
        <v>10</v>
      </c>
      <c r="P27">
        <f>1-EXP(-1*((O27/(P20+P22*((6-P23)-0.5)))^P21))</f>
        <v>4.0876228335275933E-3</v>
      </c>
      <c r="Q27">
        <f xml:space="preserve"> P27*P17</f>
        <v>0.20438114167637966</v>
      </c>
      <c r="R27">
        <f>($I$17*$I$24)*P27</f>
        <v>29.63526554307505</v>
      </c>
      <c r="S27" s="9">
        <f>(Q27*$I$19)+(R27*$I$18)</f>
        <v>14.319116635263638</v>
      </c>
    </row>
    <row r="28" spans="2:21" x14ac:dyDescent="0.35">
      <c r="B28" s="133">
        <v>15</v>
      </c>
      <c r="C28">
        <f>1-EXP(-1*((B28/(C20+C22*((6-C23)-0.5)))^C21))</f>
        <v>2.6638758475663216E-2</v>
      </c>
      <c r="D28">
        <f xml:space="preserve"> C28*C17</f>
        <v>1.3319379237831608</v>
      </c>
      <c r="E28">
        <f t="shared" si="7"/>
        <v>193.1309989485583</v>
      </c>
      <c r="F28" s="9">
        <f t="shared" ref="F28:F45" si="8">(D28*$C$19)+(E28*$C$18)</f>
        <v>93.316703905006818</v>
      </c>
      <c r="H28" s="133">
        <v>15</v>
      </c>
      <c r="I28">
        <f>1-EXP(-1*((H28/(I20+I22*((6-I23)-0.5)))^I21))</f>
        <v>1.2214278335061612E-2</v>
      </c>
      <c r="J28">
        <f xml:space="preserve"> I28*I17</f>
        <v>0.61071391675308062</v>
      </c>
      <c r="K28">
        <f t="shared" ref="K28:K45" si="9">($I$17*$I$24)*I28</f>
        <v>88.553517929196687</v>
      </c>
      <c r="L28" s="9">
        <f t="shared" ref="L28:L45" si="10">(J28*$I$19)+(K28*$I$18)</f>
        <v>42.787136489397035</v>
      </c>
      <c r="O28" s="133">
        <v>15</v>
      </c>
      <c r="P28">
        <f>1-EXP(-1*((O28/(P20+P22*((6-P23)-0.5)))^P21))</f>
        <v>1.372888729577304E-2</v>
      </c>
      <c r="Q28">
        <f xml:space="preserve"> P28*P17</f>
        <v>0.68644436478865201</v>
      </c>
      <c r="R28">
        <f t="shared" ref="R28:R45" si="11">($I$17*$I$24)*P28</f>
        <v>99.534432894354538</v>
      </c>
      <c r="S28" s="9">
        <f t="shared" ref="S28:S45" si="12">(Q28*$I$19)+(R28*$I$18)</f>
        <v>48.092876096132208</v>
      </c>
    </row>
    <row r="29" spans="2:21" x14ac:dyDescent="0.35">
      <c r="B29" s="133">
        <v>20</v>
      </c>
      <c r="C29">
        <f>1-EXP(-1*((B29/(C20+C22*((6-C23)-0.5)))^C21))</f>
        <v>6.1995000469270534E-2</v>
      </c>
      <c r="D29">
        <f xml:space="preserve"> C29*C17</f>
        <v>3.0997500234635265</v>
      </c>
      <c r="E29">
        <f t="shared" si="7"/>
        <v>449.46375340221135</v>
      </c>
      <c r="F29" s="9">
        <f t="shared" si="8"/>
        <v>217.17112333395431</v>
      </c>
      <c r="H29" s="133">
        <v>20</v>
      </c>
      <c r="I29">
        <f>1-EXP(-1*((H29/(I20+I22*((6-I23)-0.5)))^I21))</f>
        <v>2.8710425982246379E-2</v>
      </c>
      <c r="J29">
        <f xml:space="preserve"> I29*I17</f>
        <v>1.435521299112319</v>
      </c>
      <c r="K29">
        <f t="shared" si="9"/>
        <v>208.15058837128626</v>
      </c>
      <c r="L29" s="9">
        <f t="shared" si="10"/>
        <v>100.57384329001459</v>
      </c>
      <c r="O29" s="133">
        <v>20</v>
      </c>
      <c r="P29">
        <f>1-EXP(-1*((O29/(P20+P22*((6-P23)-0.5)))^P21))</f>
        <v>3.2236945424731878E-2</v>
      </c>
      <c r="Q29">
        <f xml:space="preserve"> P29*P17</f>
        <v>1.6118472712365939</v>
      </c>
      <c r="R29">
        <f t="shared" si="11"/>
        <v>233.71785432930611</v>
      </c>
      <c r="S29" s="9">
        <f t="shared" si="12"/>
        <v>112.9273908823438</v>
      </c>
    </row>
    <row r="30" spans="2:21" x14ac:dyDescent="0.35">
      <c r="B30" s="133">
        <v>25</v>
      </c>
      <c r="C30">
        <f>1-EXP(-1*((B30/(C20+C22*((6-C23)-0.5)))^C21))</f>
        <v>0.11750309741540454</v>
      </c>
      <c r="D30">
        <f xml:space="preserve"> C30*C17</f>
        <v>5.8751548707702277</v>
      </c>
      <c r="E30">
        <f t="shared" si="7"/>
        <v>851.89745626168292</v>
      </c>
      <c r="F30" s="9">
        <f t="shared" si="8"/>
        <v>411.61834773388352</v>
      </c>
      <c r="H30" s="133">
        <v>25</v>
      </c>
      <c r="I30">
        <f>1-EXP(-1*((H30/(I20+I22*((6-I23)-0.5)))^I21))</f>
        <v>5.5307467585817061E-2</v>
      </c>
      <c r="J30">
        <f xml:space="preserve"> I30*I17</f>
        <v>2.7653733792908533</v>
      </c>
      <c r="K30">
        <f t="shared" si="9"/>
        <v>400.97913999717366</v>
      </c>
      <c r="L30" s="9">
        <f t="shared" si="10"/>
        <v>193.74441121783394</v>
      </c>
      <c r="O30" s="133">
        <v>25</v>
      </c>
      <c r="P30">
        <f>1-EXP(-1*((O30/(P20+P22*((6-P23)-0.5)))^P21))</f>
        <v>6.1995000469270534E-2</v>
      </c>
      <c r="Q30">
        <f xml:space="preserve"> P30*P17</f>
        <v>3.0997500234635265</v>
      </c>
      <c r="R30">
        <f t="shared" si="11"/>
        <v>449.46375340221135</v>
      </c>
      <c r="S30" s="9">
        <f t="shared" si="12"/>
        <v>217.17112333395431</v>
      </c>
    </row>
    <row r="31" spans="2:21" x14ac:dyDescent="0.35">
      <c r="B31" s="133">
        <v>30</v>
      </c>
      <c r="C31">
        <f>1-EXP(-1*((B31/(C20+C22*((6-C23)-0.5)))^C21))</f>
        <v>0.19426469812652036</v>
      </c>
      <c r="D31">
        <f xml:space="preserve"> C31*C17</f>
        <v>9.7132349063260186</v>
      </c>
      <c r="E31">
        <f t="shared" si="7"/>
        <v>1408.4190614172726</v>
      </c>
      <c r="F31" s="9">
        <f t="shared" si="8"/>
        <v>680.51749974870791</v>
      </c>
      <c r="H31" s="133">
        <v>30</v>
      </c>
      <c r="I31">
        <f>1-EXP(-1*((H31/(I20+I22*((6-I23)-0.5)))^I21))</f>
        <v>9.3637448075796437E-2</v>
      </c>
      <c r="J31">
        <f xml:space="preserve"> I31*I17</f>
        <v>4.6818724037898214</v>
      </c>
      <c r="K31">
        <f t="shared" si="9"/>
        <v>678.87149854952418</v>
      </c>
      <c r="L31" s="9">
        <f t="shared" si="10"/>
        <v>328.01596307472062</v>
      </c>
      <c r="O31" s="133">
        <v>30</v>
      </c>
      <c r="P31">
        <f>1-EXP(-1*((O31/(P20+P22*((6-P23)-0.5)))^P21))</f>
        <v>0.10469604156373269</v>
      </c>
      <c r="Q31">
        <f xml:space="preserve"> P31*P17</f>
        <v>5.2348020781866342</v>
      </c>
      <c r="R31">
        <f t="shared" si="11"/>
        <v>759.046301337062</v>
      </c>
      <c r="S31" s="9">
        <f t="shared" si="12"/>
        <v>366.75468639256445</v>
      </c>
    </row>
    <row r="32" spans="2:21" x14ac:dyDescent="0.35">
      <c r="B32" s="133">
        <v>35</v>
      </c>
      <c r="C32">
        <f>1-EXP(-1*((B32/(C20+C22*((6-C23)-0.5)))^C21))</f>
        <v>0.29036178843979132</v>
      </c>
      <c r="D32">
        <f xml:space="preserve"> C32*C17</f>
        <v>14.518089421989567</v>
      </c>
      <c r="E32">
        <f t="shared" si="7"/>
        <v>2105.1229661884872</v>
      </c>
      <c r="F32" s="9">
        <f t="shared" si="8"/>
        <v>1017.1496941915816</v>
      </c>
      <c r="H32" s="133">
        <v>35</v>
      </c>
      <c r="I32">
        <f>1-EXP(-1*((H32/(I20+I22*((6-I23)-0.5)))^I21))</f>
        <v>0.14454516824467589</v>
      </c>
      <c r="J32">
        <f xml:space="preserve"> I32*I17</f>
        <v>7.2272584122337946</v>
      </c>
      <c r="K32">
        <f t="shared" si="9"/>
        <v>1047.9524697739002</v>
      </c>
      <c r="L32" s="9">
        <f t="shared" si="10"/>
        <v>506.34787196673199</v>
      </c>
      <c r="O32" s="133">
        <v>35</v>
      </c>
      <c r="P32">
        <f>1-EXP(-1*((O32/(P20+P22*((6-P23)-0.5)))^P21))</f>
        <v>0.16105992551978299</v>
      </c>
      <c r="Q32">
        <f xml:space="preserve"> P32*P17</f>
        <v>8.05299627598915</v>
      </c>
      <c r="R32">
        <f t="shared" si="11"/>
        <v>1167.6844600184268</v>
      </c>
      <c r="S32" s="9">
        <f t="shared" si="12"/>
        <v>564.19976908544186</v>
      </c>
    </row>
    <row r="33" spans="2:19" x14ac:dyDescent="0.35">
      <c r="B33" s="133">
        <v>40</v>
      </c>
      <c r="C33">
        <f>1-EXP(-1*((B33/(C20+C22*((6-C23)-0.5)))^C21))</f>
        <v>0.40070421215446161</v>
      </c>
      <c r="D33">
        <f xml:space="preserve"> C33*C17</f>
        <v>20.03521060772308</v>
      </c>
      <c r="E33">
        <f t="shared" si="7"/>
        <v>2905.1055381198466</v>
      </c>
      <c r="F33" s="9">
        <f t="shared" si="8"/>
        <v>1403.6838974034049</v>
      </c>
      <c r="H33" s="133">
        <v>40</v>
      </c>
      <c r="I33">
        <f>1-EXP(-1*((H33/(I20+I22*((6-I23)-0.5)))^I21))</f>
        <v>0.20788212125805927</v>
      </c>
      <c r="J33">
        <f xml:space="preserve"> I33*I17</f>
        <v>10.394106062902964</v>
      </c>
      <c r="K33">
        <f t="shared" si="9"/>
        <v>1507.1453791209296</v>
      </c>
      <c r="L33" s="9">
        <f t="shared" si="10"/>
        <v>728.21991213688034</v>
      </c>
      <c r="O33" s="133">
        <v>40</v>
      </c>
      <c r="P33">
        <f>1-EXP(-1*((O33/(P20+P22*((6-P23)-0.5)))^P21))</f>
        <v>0.23059977790193076</v>
      </c>
      <c r="Q33">
        <f xml:space="preserve"> P33*P17</f>
        <v>11.529988895096539</v>
      </c>
      <c r="R33">
        <f t="shared" si="11"/>
        <v>1671.848389788998</v>
      </c>
      <c r="S33" s="9">
        <f t="shared" si="12"/>
        <v>807.80082955795729</v>
      </c>
    </row>
    <row r="34" spans="2:19" x14ac:dyDescent="0.35">
      <c r="B34" s="133">
        <v>45</v>
      </c>
      <c r="C34">
        <f>1-EXP(-1*((B34/(C20+C22*((6-C23)-0.5)))^C21))</f>
        <v>0.51760885988487404</v>
      </c>
      <c r="D34">
        <f xml:space="preserve"> C34*C17</f>
        <v>25.880442994243701</v>
      </c>
      <c r="E34">
        <f t="shared" si="7"/>
        <v>3752.6642341653369</v>
      </c>
      <c r="F34" s="9">
        <f t="shared" si="8"/>
        <v>1813.2058504382835</v>
      </c>
      <c r="H34" s="133">
        <v>45</v>
      </c>
      <c r="I34">
        <f>1-EXP(-1*((H34/(I20+I22*((6-I23)-0.5)))^I21))</f>
        <v>0.28238072833751138</v>
      </c>
      <c r="J34">
        <f xml:space="preserve"> I34*I17</f>
        <v>14.119036416875568</v>
      </c>
      <c r="K34">
        <f t="shared" si="9"/>
        <v>2047.2602804469575</v>
      </c>
      <c r="L34" s="9">
        <f t="shared" si="10"/>
        <v>989.19170121330785</v>
      </c>
      <c r="O34" s="133">
        <v>45</v>
      </c>
      <c r="P34">
        <f>1-EXP(-1*((O34/(P20+P22*((6-P23)-0.5)))^P21))</f>
        <v>0.31150553495770683</v>
      </c>
      <c r="Q34">
        <f xml:space="preserve"> P34*P17</f>
        <v>15.575276747885342</v>
      </c>
      <c r="R34">
        <f t="shared" si="11"/>
        <v>2258.4151284433747</v>
      </c>
      <c r="S34" s="9">
        <f t="shared" si="12"/>
        <v>1091.2171375019523</v>
      </c>
    </row>
    <row r="35" spans="2:19" x14ac:dyDescent="0.35">
      <c r="B35" s="133">
        <v>50</v>
      </c>
      <c r="C35">
        <f>1-EXP(-1*((B35/(C20+C22*((6-C23)-0.5)))^C21))</f>
        <v>0.63212055882855767</v>
      </c>
      <c r="D35">
        <f xml:space="preserve"> C35*C17</f>
        <v>31.606027941427882</v>
      </c>
      <c r="E35">
        <f t="shared" si="7"/>
        <v>4582.8740515070431</v>
      </c>
      <c r="F35" s="9">
        <f t="shared" si="8"/>
        <v>2214.3452020994901</v>
      </c>
      <c r="H35" s="133">
        <v>50</v>
      </c>
      <c r="I35">
        <f>1-EXP(-1*((H35/(I20+I22*((6-I23)-0.5)))^I21))</f>
        <v>0.3656574277154313</v>
      </c>
      <c r="J35">
        <f xml:space="preserve"> I35*I17</f>
        <v>18.282871385771564</v>
      </c>
      <c r="K35">
        <f t="shared" si="9"/>
        <v>2651.0163509368767</v>
      </c>
      <c r="L35" s="9">
        <f t="shared" si="10"/>
        <v>1280.9135209495837</v>
      </c>
      <c r="O35" s="133">
        <v>50</v>
      </c>
      <c r="P35">
        <f>1-EXP(-1*((O35/(P20+P22*((6-P23)-0.5)))^P21))</f>
        <v>0.40070421215446161</v>
      </c>
      <c r="Q35">
        <f xml:space="preserve"> P35*P17</f>
        <v>20.03521060772308</v>
      </c>
      <c r="R35">
        <f t="shared" si="11"/>
        <v>2905.1055381198466</v>
      </c>
      <c r="S35" s="9">
        <f t="shared" si="12"/>
        <v>1403.6838974034049</v>
      </c>
    </row>
    <row r="36" spans="2:19" x14ac:dyDescent="0.35">
      <c r="B36" s="133">
        <v>55</v>
      </c>
      <c r="C36">
        <f>1-EXP(-1*((B36/(C20+C22*((6-C23)-0.5)))^C21))</f>
        <v>0.73578708376691382</v>
      </c>
      <c r="D36">
        <f xml:space="preserve"> C36*C17</f>
        <v>36.78935418834569</v>
      </c>
      <c r="E36">
        <f t="shared" si="7"/>
        <v>5334.456357310125</v>
      </c>
      <c r="F36" s="9">
        <f t="shared" si="8"/>
        <v>2577.4934479673084</v>
      </c>
      <c r="H36" s="133">
        <v>55</v>
      </c>
      <c r="I36">
        <f>1-EXP(-1*((H36/(I20+I22*((6-I23)-0.5)))^I21))</f>
        <v>0.45437651364235676</v>
      </c>
      <c r="J36">
        <f xml:space="preserve"> I36*I17</f>
        <v>22.718825682117838</v>
      </c>
      <c r="K36">
        <f t="shared" si="9"/>
        <v>3294.2297239070867</v>
      </c>
      <c r="L36" s="9">
        <f t="shared" si="10"/>
        <v>1591.7002522354774</v>
      </c>
      <c r="O36" s="133">
        <v>55</v>
      </c>
      <c r="P36">
        <f>1-EXP(-1*((O36/(P20+P22*((6-P23)-0.5)))^P21))</f>
        <v>0.49412819925158646</v>
      </c>
      <c r="Q36">
        <f xml:space="preserve"> P36*P17</f>
        <v>24.706409962579322</v>
      </c>
      <c r="R36">
        <f t="shared" si="11"/>
        <v>3582.429444574002</v>
      </c>
      <c r="S36" s="9">
        <f t="shared" si="12"/>
        <v>1730.9520975911967</v>
      </c>
    </row>
    <row r="37" spans="2:19" x14ac:dyDescent="0.35">
      <c r="B37" s="133">
        <v>60</v>
      </c>
      <c r="C37">
        <f>1-EXP(-1*((B37/(C20+C22*((6-C23)-0.5)))^C21))</f>
        <v>0.82236066640486505</v>
      </c>
      <c r="D37">
        <f xml:space="preserve"> C37*C17</f>
        <v>41.118033320243249</v>
      </c>
      <c r="E37">
        <f t="shared" si="7"/>
        <v>5962.1148314352713</v>
      </c>
      <c r="F37" s="9">
        <f t="shared" si="8"/>
        <v>2880.7643899821915</v>
      </c>
      <c r="H37" s="133">
        <v>60</v>
      </c>
      <c r="I37">
        <f>1-EXP(-1*((H37/(I20+I22*((6-I23)-0.5)))^I21))</f>
        <v>0.54457629901590421</v>
      </c>
      <c r="J37">
        <f xml:space="preserve"> I37*I17</f>
        <v>27.228814950795211</v>
      </c>
      <c r="K37">
        <f t="shared" si="9"/>
        <v>3948.1781678653056</v>
      </c>
      <c r="L37" s="9">
        <f t="shared" si="10"/>
        <v>1907.6739366580557</v>
      </c>
      <c r="O37" s="133">
        <v>60</v>
      </c>
      <c r="P37">
        <f>1-EXP(-1*((O37/(P20+P22*((6-P23)-0.5)))^P21))</f>
        <v>0.58717685579567536</v>
      </c>
      <c r="Q37">
        <f xml:space="preserve"> P37*P17</f>
        <v>29.358842789783768</v>
      </c>
      <c r="R37">
        <f t="shared" si="11"/>
        <v>4257.0322045186467</v>
      </c>
      <c r="S37" s="9">
        <f t="shared" si="12"/>
        <v>2056.905498888636</v>
      </c>
    </row>
    <row r="38" spans="2:19" x14ac:dyDescent="0.35">
      <c r="B38" s="133">
        <v>65</v>
      </c>
      <c r="C38">
        <f>1-EXP(-1*((B38/(C20+C22*((6-C23)-0.5)))^C21))</f>
        <v>0.88886393304937816</v>
      </c>
      <c r="D38">
        <f xml:space="preserve"> C38*C17</f>
        <v>44.443196652468906</v>
      </c>
      <c r="E38">
        <f t="shared" si="7"/>
        <v>6444.263514607992</v>
      </c>
      <c r="F38" s="9">
        <f t="shared" si="8"/>
        <v>3113.7281614676886</v>
      </c>
      <c r="H38" s="133">
        <v>65</v>
      </c>
      <c r="I38">
        <f>1-EXP(-1*((H38/(I20+I22*((6-I23)-0.5)))^I21))</f>
        <v>0.63212055882855767</v>
      </c>
      <c r="J38">
        <f xml:space="preserve"> I38*I17</f>
        <v>31.606027941427882</v>
      </c>
      <c r="K38">
        <f t="shared" si="9"/>
        <v>4582.8740515070431</v>
      </c>
      <c r="L38" s="9">
        <f t="shared" si="10"/>
        <v>2214.3452020994901</v>
      </c>
      <c r="O38" s="133">
        <v>65</v>
      </c>
      <c r="P38">
        <f>1-EXP(-1*((O38/(P20+P22*((6-P23)-0.5)))^P21))</f>
        <v>0.67530337690356745</v>
      </c>
      <c r="Q38">
        <f xml:space="preserve"> P38*P17</f>
        <v>33.765168845178373</v>
      </c>
      <c r="R38">
        <f t="shared" si="11"/>
        <v>4895.9494825508636</v>
      </c>
      <c r="S38" s="9">
        <f t="shared" si="12"/>
        <v>2365.6164504112653</v>
      </c>
    </row>
    <row r="39" spans="2:19" x14ac:dyDescent="0.35">
      <c r="B39" s="133">
        <v>70</v>
      </c>
      <c r="C39">
        <f>1-EXP(-1*((B39/(C20+C22*((6-C23)-0.5)))^C21))</f>
        <v>0.93568741861969118</v>
      </c>
      <c r="D39">
        <f xml:space="preserve"> C39*C17</f>
        <v>46.784370930984558</v>
      </c>
      <c r="E39">
        <f t="shared" si="7"/>
        <v>6783.7337849927608</v>
      </c>
      <c r="F39" s="9">
        <f t="shared" si="8"/>
        <v>3277.7528228556089</v>
      </c>
      <c r="H39" s="133">
        <v>70</v>
      </c>
      <c r="I39">
        <f>1-EXP(-1*((H39/(I20+I22*((6-I23)-0.5)))^I21))</f>
        <v>0.71320163645838952</v>
      </c>
      <c r="J39">
        <f xml:space="preserve"> I39*I17</f>
        <v>35.660081822919473</v>
      </c>
      <c r="K39">
        <f t="shared" si="9"/>
        <v>5170.7118643233243</v>
      </c>
      <c r="L39" s="9">
        <f t="shared" si="10"/>
        <v>2498.3756654709073</v>
      </c>
      <c r="O39" s="133">
        <v>70</v>
      </c>
      <c r="P39">
        <f>1-EXP(-1*((O39/(P20+P22*((6-P23)-0.5)))^P21))</f>
        <v>0.75461527648300253</v>
      </c>
      <c r="Q39">
        <f xml:space="preserve"> P39*P17</f>
        <v>37.730763824150124</v>
      </c>
      <c r="R39">
        <f t="shared" si="11"/>
        <v>5470.960754501768</v>
      </c>
      <c r="S39" s="9">
        <f t="shared" si="12"/>
        <v>2643.4494078277808</v>
      </c>
    </row>
    <row r="40" spans="2:19" x14ac:dyDescent="0.35">
      <c r="B40" s="133">
        <v>75</v>
      </c>
      <c r="C40">
        <f>1-EXP(-1*((B40/(C20+C22*((6-C23)-0.5)))^C21))</f>
        <v>0.96578188168833401</v>
      </c>
      <c r="D40">
        <f xml:space="preserve"> C40*C17</f>
        <v>48.289094084416703</v>
      </c>
      <c r="E40">
        <f t="shared" si="7"/>
        <v>7001.9186422404218</v>
      </c>
      <c r="F40" s="9">
        <f t="shared" si="8"/>
        <v>3383.1750069233221</v>
      </c>
      <c r="H40" s="133">
        <v>75</v>
      </c>
      <c r="I40">
        <f>1-EXP(-1*((H40/(I20+I22*((6-I23)-0.5)))^I21))</f>
        <v>0.78479962492518995</v>
      </c>
      <c r="J40">
        <f xml:space="preserve"> I40*I17</f>
        <v>39.239981246259497</v>
      </c>
      <c r="K40">
        <f t="shared" si="9"/>
        <v>5689.7972807076276</v>
      </c>
      <c r="L40" s="9">
        <f t="shared" si="10"/>
        <v>2749.1864641819075</v>
      </c>
      <c r="O40" s="133">
        <v>75</v>
      </c>
      <c r="P40">
        <f>1-EXP(-1*((O40/(P20+P22*((6-P23)-0.5)))^P21))</f>
        <v>0.82236066640486505</v>
      </c>
      <c r="Q40">
        <f xml:space="preserve"> P40*P17</f>
        <v>41.118033320243249</v>
      </c>
      <c r="R40">
        <f t="shared" si="11"/>
        <v>5962.1148314352713</v>
      </c>
      <c r="S40" s="9">
        <f t="shared" si="12"/>
        <v>2880.7643899821915</v>
      </c>
    </row>
    <row r="41" spans="2:19" x14ac:dyDescent="0.35">
      <c r="B41" s="133">
        <v>80</v>
      </c>
      <c r="C41">
        <f>1-EXP(-1*((B41/(C20+C22*((6-C23)-0.5)))^C21))</f>
        <v>0.98336090113827634</v>
      </c>
      <c r="D41">
        <f xml:space="preserve"> C41*C17</f>
        <v>49.168045056913819</v>
      </c>
      <c r="E41">
        <f t="shared" si="7"/>
        <v>7129.3665332525034</v>
      </c>
      <c r="F41" s="9">
        <f t="shared" si="8"/>
        <v>3444.7550597042832</v>
      </c>
      <c r="H41" s="133">
        <v>80</v>
      </c>
      <c r="I41">
        <f>1-EXP(-1*((H41/(I20+I22*((6-I23)-0.5)))^I21))</f>
        <v>0.84500470100377312</v>
      </c>
      <c r="J41">
        <f xml:space="preserve"> I41*I17</f>
        <v>42.250235050188657</v>
      </c>
      <c r="K41">
        <f t="shared" si="9"/>
        <v>6126.2840822773551</v>
      </c>
      <c r="L41" s="9">
        <f t="shared" si="10"/>
        <v>2960.0874062485655</v>
      </c>
      <c r="O41" s="133">
        <v>80</v>
      </c>
      <c r="P41">
        <f>1-EXP(-1*((O41/(P20+P22*((6-P23)-0.5)))^P21))</f>
        <v>0.87719431873913933</v>
      </c>
      <c r="Q41">
        <f xml:space="preserve"> P41*P17</f>
        <v>43.859715936956967</v>
      </c>
      <c r="R41">
        <f t="shared" si="11"/>
        <v>6359.6588108587603</v>
      </c>
      <c r="S41" s="9">
        <f t="shared" si="12"/>
        <v>3072.8490062221817</v>
      </c>
    </row>
    <row r="42" spans="2:19" x14ac:dyDescent="0.35">
      <c r="B42" s="133">
        <v>85</v>
      </c>
      <c r="C42">
        <f>1-EXP(-1*((B42/(C20+C22*((6-C23)-0.5)))^C21))</f>
        <v>0.99264959599057989</v>
      </c>
      <c r="D42">
        <f xml:space="preserve"> C42*C17</f>
        <v>49.632479799528994</v>
      </c>
      <c r="E42">
        <f t="shared" si="7"/>
        <v>7196.7095709317045</v>
      </c>
      <c r="F42" s="9">
        <f t="shared" si="8"/>
        <v>3477.293752826497</v>
      </c>
      <c r="H42" s="133">
        <v>85</v>
      </c>
      <c r="I42">
        <f>1-EXP(-1*((H42/(I20+I22*((6-I23)-0.5)))^I21))</f>
        <v>0.89313952040530165</v>
      </c>
      <c r="J42">
        <f xml:space="preserve"> I42*I17</f>
        <v>44.656976020265084</v>
      </c>
      <c r="K42">
        <f t="shared" si="9"/>
        <v>6475.2615229384373</v>
      </c>
      <c r="L42" s="9">
        <f t="shared" si="10"/>
        <v>3128.7057258191658</v>
      </c>
      <c r="O42" s="133">
        <v>85</v>
      </c>
      <c r="P42">
        <f>1-EXP(-1*((O42/(P20+P22*((6-P23)-0.5)))^P21))</f>
        <v>0.91917395287538517</v>
      </c>
      <c r="Q42">
        <f xml:space="preserve"> P42*P17</f>
        <v>45.958697643769256</v>
      </c>
      <c r="R42">
        <f t="shared" si="11"/>
        <v>6664.0111583465423</v>
      </c>
      <c r="S42" s="9">
        <f t="shared" si="12"/>
        <v>3219.9054500242255</v>
      </c>
    </row>
    <row r="43" spans="2:19" x14ac:dyDescent="0.35">
      <c r="B43" s="133">
        <v>90</v>
      </c>
      <c r="C43">
        <f>1-EXP(-1*((B43/(C20+C22*((6-C23)-0.5)))^C21))</f>
        <v>0.99706779330149842</v>
      </c>
      <c r="D43">
        <f xml:space="preserve"> C43*C17</f>
        <v>49.853389665074921</v>
      </c>
      <c r="E43">
        <f t="shared" si="7"/>
        <v>7228.7415014358639</v>
      </c>
      <c r="F43" s="9">
        <f t="shared" si="8"/>
        <v>3492.7708859156214</v>
      </c>
      <c r="H43" s="133">
        <v>90</v>
      </c>
      <c r="I43">
        <f>1-EXP(-1*((H43/(I20+I22*((6-I23)-0.5)))^I21))</f>
        <v>0.92966803596424274</v>
      </c>
      <c r="J43">
        <f xml:space="preserve"> I43*I17</f>
        <v>46.483401798212135</v>
      </c>
      <c r="K43">
        <f t="shared" si="9"/>
        <v>6740.0932607407603</v>
      </c>
      <c r="L43" s="9">
        <f t="shared" si="10"/>
        <v>3256.6666694050805</v>
      </c>
      <c r="O43" s="133">
        <v>90</v>
      </c>
      <c r="P43">
        <f>1-EXP(-1*((O43/(P20+P22*((6-P23)-0.5)))^P21))</f>
        <v>0.94951020286279231</v>
      </c>
      <c r="Q43">
        <f xml:space="preserve"> P43*P17</f>
        <v>47.475510143139616</v>
      </c>
      <c r="R43">
        <f t="shared" si="11"/>
        <v>6883.9489707552439</v>
      </c>
      <c r="S43" s="9">
        <f t="shared" si="12"/>
        <v>3326.1746239517333</v>
      </c>
    </row>
    <row r="44" spans="2:19" x14ac:dyDescent="0.35">
      <c r="B44" s="133">
        <v>95</v>
      </c>
      <c r="C44">
        <f>1-EXP(-1*((B44/(C20+C22*((6-C23)-0.5)))^C21))</f>
        <v>0.99895003662880777</v>
      </c>
      <c r="D44">
        <f xml:space="preserve"> C44*C17</f>
        <v>49.947501831440391</v>
      </c>
      <c r="E44">
        <f t="shared" si="7"/>
        <v>7242.3877655588567</v>
      </c>
      <c r="F44" s="9">
        <f t="shared" si="8"/>
        <v>3499.3644643442922</v>
      </c>
      <c r="H44" s="133">
        <v>95</v>
      </c>
      <c r="I44">
        <f>1-EXP(-1*((H44/(I20+I22*((6-I23)-0.5)))^I21))</f>
        <v>0.95593037566091299</v>
      </c>
      <c r="J44">
        <f xml:space="preserve"> I44*I17</f>
        <v>47.796518783045649</v>
      </c>
      <c r="K44">
        <f t="shared" si="9"/>
        <v>6930.4952235416195</v>
      </c>
      <c r="L44" s="9">
        <f t="shared" si="10"/>
        <v>3348.6647623179247</v>
      </c>
      <c r="O44" s="133">
        <v>95</v>
      </c>
      <c r="P44">
        <f>1-EXP(-1*((O44/(P20+P22*((6-P23)-0.5)))^P21))</f>
        <v>0.97015709034933773</v>
      </c>
      <c r="Q44">
        <f xml:space="preserve"> P44*P17</f>
        <v>48.507854517466889</v>
      </c>
      <c r="R44">
        <f t="shared" si="11"/>
        <v>7033.6389050326989</v>
      </c>
      <c r="S44" s="9">
        <f t="shared" si="12"/>
        <v>3398.5015489434581</v>
      </c>
    </row>
    <row r="45" spans="2:19" x14ac:dyDescent="0.35">
      <c r="B45" s="133">
        <v>100</v>
      </c>
      <c r="C45">
        <f>1-EXP(-1*((B45/(C20+C22*((6-C23)-0.5)))^C21))</f>
        <v>0.99966453737209748</v>
      </c>
      <c r="D45">
        <f xml:space="preserve"> C45*C17</f>
        <v>49.983226868604874</v>
      </c>
      <c r="E45">
        <f t="shared" si="7"/>
        <v>7247.5678959477063</v>
      </c>
      <c r="F45" s="9">
        <f t="shared" si="8"/>
        <v>3501.8673908362448</v>
      </c>
      <c r="H45" s="133">
        <v>100</v>
      </c>
      <c r="I45">
        <f>1-EXP(-1*((H45/(I20+I22*((6-I23)-0.5)))^I21))</f>
        <v>0.97378252445725488</v>
      </c>
      <c r="J45">
        <f xml:space="preserve"> I45*I17</f>
        <v>48.689126222862747</v>
      </c>
      <c r="K45">
        <f t="shared" si="9"/>
        <v>7059.9233023150982</v>
      </c>
      <c r="L45" s="9">
        <f t="shared" si="10"/>
        <v>3411.2015988157032</v>
      </c>
      <c r="O45" s="133">
        <v>100</v>
      </c>
      <c r="P45">
        <f>1-EXP(-1*((O45/(P20+P22*((6-P23)-0.5)))^P21))</f>
        <v>0.98336090113827634</v>
      </c>
      <c r="Q45">
        <f xml:space="preserve"> P45*P17</f>
        <v>49.168045056913819</v>
      </c>
      <c r="R45">
        <f t="shared" si="11"/>
        <v>7129.3665332525034</v>
      </c>
      <c r="S45" s="9">
        <f t="shared" si="12"/>
        <v>3444.7550597042832</v>
      </c>
    </row>
    <row r="49" spans="3:4" ht="29" x14ac:dyDescent="0.35">
      <c r="C49" s="137" t="s">
        <v>284</v>
      </c>
      <c r="D49" s="138" t="s">
        <v>285</v>
      </c>
    </row>
    <row r="50" spans="3:4" x14ac:dyDescent="0.35">
      <c r="C50" s="139">
        <v>0</v>
      </c>
      <c r="D50" s="138">
        <v>20</v>
      </c>
    </row>
    <row r="51" spans="3:4" x14ac:dyDescent="0.35">
      <c r="C51" s="140" t="s">
        <v>286</v>
      </c>
      <c r="D51" s="141">
        <v>15</v>
      </c>
    </row>
    <row r="52" spans="3:4" x14ac:dyDescent="0.35">
      <c r="C52" s="140" t="s">
        <v>287</v>
      </c>
      <c r="D52" s="141">
        <v>10</v>
      </c>
    </row>
    <row r="53" spans="3:4" x14ac:dyDescent="0.35">
      <c r="C53" s="140" t="s">
        <v>288</v>
      </c>
      <c r="D53" s="141">
        <v>5</v>
      </c>
    </row>
    <row r="54" spans="3:4" x14ac:dyDescent="0.35">
      <c r="C54" s="138" t="s">
        <v>289</v>
      </c>
      <c r="D54" s="141">
        <v>0</v>
      </c>
    </row>
    <row r="55" spans="3:4" x14ac:dyDescent="0.35">
      <c r="D55" s="136"/>
    </row>
    <row r="56" spans="3:4" x14ac:dyDescent="0.35">
      <c r="D56" s="136"/>
    </row>
    <row r="57" spans="3:4" x14ac:dyDescent="0.35">
      <c r="D57" s="136"/>
    </row>
    <row r="58" spans="3:4" x14ac:dyDescent="0.35">
      <c r="D58" s="136"/>
    </row>
    <row r="59" spans="3:4" x14ac:dyDescent="0.35">
      <c r="D59" s="136"/>
    </row>
    <row r="60" spans="3:4" x14ac:dyDescent="0.35">
      <c r="D60" s="136"/>
    </row>
    <row r="61" spans="3:4" x14ac:dyDescent="0.35">
      <c r="D61" s="136"/>
    </row>
    <row r="62" spans="3:4" x14ac:dyDescent="0.35">
      <c r="D62" s="136"/>
    </row>
    <row r="63" spans="3:4" x14ac:dyDescent="0.35">
      <c r="D63" s="136"/>
    </row>
    <row r="64" spans="3:4" x14ac:dyDescent="0.35">
      <c r="D64" s="136"/>
    </row>
    <row r="65" spans="4:4" x14ac:dyDescent="0.35">
      <c r="D65" s="136"/>
    </row>
    <row r="66" spans="4:4" x14ac:dyDescent="0.35">
      <c r="D66" s="136"/>
    </row>
    <row r="67" spans="4:4" x14ac:dyDescent="0.35">
      <c r="D67" s="136"/>
    </row>
    <row r="68" spans="4:4" x14ac:dyDescent="0.35">
      <c r="D68" s="136"/>
    </row>
  </sheetData>
  <mergeCells count="3">
    <mergeCell ref="B16:D16"/>
    <mergeCell ref="H16:J16"/>
    <mergeCell ref="O16:Q16"/>
  </mergeCells>
  <pageMargins left="0.7" right="0.7" top="0.75" bottom="0.75" header="0.3" footer="0.3"/>
  <pageSetup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D010BB8D18B346852BBBD141C32198" ma:contentTypeVersion="10" ma:contentTypeDescription="Create a new document." ma:contentTypeScope="" ma:versionID="74dc9f7ffc7cde75bb9996fd90a6f633">
  <xsd:schema xmlns:xsd="http://www.w3.org/2001/XMLSchema" xmlns:xs="http://www.w3.org/2001/XMLSchema" xmlns:p="http://schemas.microsoft.com/office/2006/metadata/properties" xmlns:ns2="517fa89c-303a-4aff-ad2d-0097620e44d4" xmlns:ns3="0ed760ec-92a7-4932-89a2-01e0fc95b81e" targetNamespace="http://schemas.microsoft.com/office/2006/metadata/properties" ma:root="true" ma:fieldsID="e24bbf58ecb180166cb469a670f5c053" ns2:_="" ns3:_="">
    <xsd:import namespace="517fa89c-303a-4aff-ad2d-0097620e44d4"/>
    <xsd:import namespace="0ed760ec-92a7-4932-89a2-01e0fc95b8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7fa89c-303a-4aff-ad2d-0097620e44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fa5b73-c91b-4169-bfc8-b85bc92a646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ed760ec-92a7-4932-89a2-01e0fc95b81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79f7cb9-f236-4bc4-be07-6e6f5ab68777}" ma:internalName="TaxCatchAll" ma:showField="CatchAllData" ma:web="0ed760ec-92a7-4932-89a2-01e0fc95b8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ed760ec-92a7-4932-89a2-01e0fc95b81e" xsi:nil="true"/>
    <lcf76f155ced4ddcb4097134ff3c332f xmlns="517fa89c-303a-4aff-ad2d-0097620e44d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D266A5-7795-43A4-A3A8-CF33BB3EFB1A}"/>
</file>

<file path=customXml/itemProps2.xml><?xml version="1.0" encoding="utf-8"?>
<ds:datastoreItem xmlns:ds="http://schemas.openxmlformats.org/officeDocument/2006/customXml" ds:itemID="{0F418FA3-DE66-47D7-B9FD-B2F31080481A}">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5b1e88cd-8b17-4859-8e2c-162eba40608f"/>
    <ds:schemaRef ds:uri="http://purl.org/dc/terms/"/>
    <ds:schemaRef ds:uri="http://schemas.openxmlformats.org/package/2006/metadata/core-properties"/>
    <ds:schemaRef ds:uri="6b55a666-67fc-440c-9f39-8b2e87e57261"/>
    <ds:schemaRef ds:uri="http://www.w3.org/XML/1998/namespace"/>
    <ds:schemaRef ds:uri="http://purl.org/dc/dcmitype/"/>
  </ds:schemaRefs>
</ds:datastoreItem>
</file>

<file path=customXml/itemProps3.xml><?xml version="1.0" encoding="utf-8"?>
<ds:datastoreItem xmlns:ds="http://schemas.openxmlformats.org/officeDocument/2006/customXml" ds:itemID="{12DC40E9-E44D-42CA-9A43-39722810BE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ON-P Fixed Inputs</vt:lpstr>
      <vt:lpstr>Flexible Service Valuation Mech</vt:lpstr>
      <vt:lpstr>2.1 Traditional NPV</vt:lpstr>
      <vt:lpstr>2.2 Network Losses</vt:lpstr>
      <vt:lpstr>2.3 Flexibility Service Admin</vt:lpstr>
      <vt:lpstr>3.1 Remaining Asset Life Value</vt:lpstr>
      <vt:lpstr>3.2 Asset Life Costs (NPV+)</vt:lpstr>
      <vt:lpstr>3.3 Net avoided outage costs</vt:lpstr>
      <vt:lpstr>3.3b Base or Normal wear</vt:lpstr>
      <vt:lpstr>3.3c Base or Normal wear</vt:lpstr>
      <vt:lpstr>4.1 Loss of Export Capacity</vt:lpstr>
      <vt:lpstr>4.2 Avoided Energy</vt:lpstr>
      <vt:lpstr>4.3 Community Generation Credit</vt:lpstr>
      <vt:lpstr>4.4 Net Avoided GHG</vt:lpstr>
      <vt:lpstr>5.1 Operating assets beyond cap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Williams, Rhys (Future Networks)</dc:creator>
  <cp:keywords/>
  <dc:description/>
  <cp:lastModifiedBy>Williams, Rhys (Future Networks)</cp:lastModifiedBy>
  <cp:revision/>
  <dcterms:created xsi:type="dcterms:W3CDTF">2020-06-02T13:28:21Z</dcterms:created>
  <dcterms:modified xsi:type="dcterms:W3CDTF">2021-06-14T10:16:42Z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0x010100E5D010BB8D18B346852BBBD141C32198</vt:lpwstr>
  </property>
  <property fmtid="{D5CDD505-2E9C-101B-9397-08002B2CF9AE}" pid="3" name="MSIP_Label_a4200942-dd40-4530-96b6-ebe359e8009d_Enabled">
    <vt:lpwstr>true</vt:lpwstr>
  </property>
  <property fmtid="{D5CDD505-2E9C-101B-9397-08002B2CF9AE}" pid="4" name="MSIP_Label_a4200942-dd40-4530-96b6-ebe359e8009d_SetDate">
    <vt:lpwstr>2021-06-14T10:16:37Z</vt:lpwstr>
  </property>
  <property fmtid="{D5CDD505-2E9C-101B-9397-08002B2CF9AE}" pid="5" name="MSIP_Label_a4200942-dd40-4530-96b6-ebe359e8009d_Method">
    <vt:lpwstr>Privileged</vt:lpwstr>
  </property>
  <property fmtid="{D5CDD505-2E9C-101B-9397-08002B2CF9AE}" pid="6" name="MSIP_Label_a4200942-dd40-4530-96b6-ebe359e8009d_Name">
    <vt:lpwstr>a4200942-dd40-4530-96b6-ebe359e8009d</vt:lpwstr>
  </property>
  <property fmtid="{D5CDD505-2E9C-101B-9397-08002B2CF9AE}" pid="7" name="MSIP_Label_a4200942-dd40-4530-96b6-ebe359e8009d_SiteId">
    <vt:lpwstr>953b0f83-1ce6-45c3-82c9-1d847e372339</vt:lpwstr>
  </property>
  <property fmtid="{D5CDD505-2E9C-101B-9397-08002B2CF9AE}" pid="8" name="MSIP_Label_a4200942-dd40-4530-96b6-ebe359e8009d_ActionId">
    <vt:lpwstr>908ba6b1-acb9-43da-a37d-3314fc77663a</vt:lpwstr>
  </property>
  <property fmtid="{D5CDD505-2E9C-101B-9397-08002B2CF9AE}" pid="9" name="MSIP_Label_a4200942-dd40-4530-96b6-ebe359e8009d_ContentBits">
    <vt:lpwstr>0</vt:lpwstr>
  </property>
</Properties>
</file>